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13 +Նորակերտ կոմիտաս փողոց frez\"/>
    </mc:Choice>
  </mc:AlternateContent>
  <xr:revisionPtr revIDLastSave="0" documentId="13_ncr:1_{4DF96E33-DFE3-4CC0-84EB-4E33D1197D7D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0" i="102" l="1"/>
  <c r="J70" i="102"/>
  <c r="G69" i="102"/>
  <c r="G70" i="102" s="1"/>
  <c r="R69" i="102" s="1"/>
  <c r="E69" i="102"/>
  <c r="O70" i="102" s="1"/>
  <c r="N64" i="102"/>
  <c r="J64" i="102"/>
  <c r="G63" i="102"/>
  <c r="G64" i="102" s="1"/>
  <c r="R63" i="102" s="1"/>
  <c r="N61" i="102"/>
  <c r="N59" i="102"/>
  <c r="N57" i="102"/>
  <c r="N55" i="102"/>
  <c r="N53" i="102"/>
  <c r="N51" i="102"/>
  <c r="J51" i="102"/>
  <c r="G51" i="102"/>
  <c r="R50" i="102"/>
  <c r="E50" i="102"/>
  <c r="O61" i="102" l="1"/>
  <c r="O59" i="102"/>
  <c r="O53" i="102"/>
  <c r="O55" i="102"/>
  <c r="E63" i="102"/>
  <c r="O57" i="102"/>
  <c r="O51" i="102"/>
  <c r="O64" i="102" l="1"/>
  <c r="T112" i="102"/>
  <c r="T113" i="102" s="1"/>
  <c r="T114" i="102" s="1"/>
  <c r="N20" i="102"/>
  <c r="Q47" i="102" s="1"/>
  <c r="E32" i="102"/>
  <c r="E38" i="102" s="1"/>
  <c r="R32" i="102"/>
  <c r="S32" i="102" s="1"/>
  <c r="V32" i="102" s="1"/>
  <c r="G33" i="102"/>
  <c r="J33" i="102"/>
  <c r="A38" i="102"/>
  <c r="A41" i="102" s="1"/>
  <c r="A46" i="102" s="1"/>
  <c r="G39" i="102"/>
  <c r="J39" i="102"/>
  <c r="R39" i="102"/>
  <c r="R41" i="102"/>
  <c r="G42" i="102"/>
  <c r="J42" i="102"/>
  <c r="R42" i="102"/>
  <c r="G47" i="102"/>
  <c r="J47" i="102"/>
  <c r="O47" i="102"/>
  <c r="O48" i="102"/>
  <c r="E75" i="102"/>
  <c r="O76" i="102" s="1"/>
  <c r="G76" i="102"/>
  <c r="J76" i="102"/>
  <c r="G80" i="102"/>
  <c r="J80" i="102"/>
  <c r="O80" i="102"/>
  <c r="E83" i="102"/>
  <c r="G83" i="102"/>
  <c r="G84" i="102" s="1"/>
  <c r="J83" i="102"/>
  <c r="J84" i="102" s="1"/>
  <c r="N84" i="102"/>
  <c r="E87" i="102"/>
  <c r="O88" i="102" s="1"/>
  <c r="G88" i="102"/>
  <c r="J88" i="102"/>
  <c r="G92" i="102"/>
  <c r="J92" i="102"/>
  <c r="O92" i="102"/>
  <c r="E95" i="102"/>
  <c r="G96" i="102"/>
  <c r="J96" i="102"/>
  <c r="E99" i="102"/>
  <c r="G99" i="102"/>
  <c r="G100" i="102" s="1"/>
  <c r="J99" i="102"/>
  <c r="J100" i="102" s="1"/>
  <c r="R100" i="102"/>
  <c r="R102" i="102"/>
  <c r="G103" i="102"/>
  <c r="J103" i="102"/>
  <c r="R103" i="102"/>
  <c r="A50" i="102" l="1"/>
  <c r="A63" i="102" s="1"/>
  <c r="A69" i="102" s="1"/>
  <c r="A75" i="102" s="1"/>
  <c r="A79" i="102" s="1"/>
  <c r="A83" i="102" s="1"/>
  <c r="A87" i="102" s="1"/>
  <c r="A91" i="102" s="1"/>
  <c r="A95" i="102" s="1"/>
  <c r="A99" i="102" s="1"/>
  <c r="A102" i="102" s="1"/>
  <c r="W32" i="102"/>
  <c r="Q80" i="102"/>
  <c r="R80" i="102" s="1"/>
  <c r="Q76" i="102"/>
  <c r="R76" i="102" s="1"/>
  <c r="E41" i="102"/>
  <c r="R75" i="102"/>
  <c r="S41" i="102"/>
  <c r="R95" i="102"/>
  <c r="Q92" i="102"/>
  <c r="R92" i="102" s="1"/>
  <c r="Q88" i="102"/>
  <c r="R88" i="102" s="1"/>
  <c r="Q48" i="102"/>
  <c r="R47" i="102" s="1"/>
  <c r="T32" i="102"/>
  <c r="R87" i="102"/>
  <c r="R46" i="102"/>
  <c r="Q84" i="102"/>
  <c r="R84" i="102" s="1"/>
  <c r="Q96" i="102"/>
  <c r="R96" i="102" s="1"/>
  <c r="S102" i="102"/>
  <c r="V102" i="102" s="1"/>
  <c r="R79" i="102"/>
  <c r="R38" i="102"/>
  <c r="S38" i="102" s="1"/>
  <c r="R83" i="102"/>
  <c r="R91" i="102"/>
  <c r="R99" i="102"/>
  <c r="S99" i="102" s="1"/>
  <c r="O84" i="102"/>
  <c r="O96" i="102"/>
  <c r="E102" i="102"/>
  <c r="S79" i="102" l="1"/>
  <c r="T79" i="102" s="1"/>
  <c r="S75" i="102"/>
  <c r="T99" i="102"/>
  <c r="V99" i="102"/>
  <c r="W99" i="102" s="1"/>
  <c r="T75" i="102"/>
  <c r="V75" i="102"/>
  <c r="W75" i="102" s="1"/>
  <c r="W102" i="102"/>
  <c r="T41" i="102"/>
  <c r="V41" i="102"/>
  <c r="W41" i="102" s="1"/>
  <c r="V79" i="102"/>
  <c r="W79" i="102" s="1"/>
  <c r="T38" i="102"/>
  <c r="V38" i="102"/>
  <c r="W38" i="102" s="1"/>
  <c r="S95" i="102"/>
  <c r="S83" i="102"/>
  <c r="S87" i="102"/>
  <c r="S91" i="102"/>
  <c r="S46" i="102"/>
  <c r="T102" i="102"/>
  <c r="T44" i="102" l="1"/>
  <c r="T46" i="102"/>
  <c r="V46" i="102"/>
  <c r="W46" i="102" s="1"/>
  <c r="T83" i="102"/>
  <c r="V83" i="102"/>
  <c r="W83" i="102" s="1"/>
  <c r="T95" i="102"/>
  <c r="V95" i="102"/>
  <c r="W95" i="102" s="1"/>
  <c r="T87" i="102"/>
  <c r="V87" i="102"/>
  <c r="W87" i="102" s="1"/>
  <c r="T91" i="102"/>
  <c r="V91" i="102"/>
  <c r="W91" i="102" s="1"/>
  <c r="W44" i="102"/>
  <c r="W105" i="102" l="1"/>
  <c r="T105" i="102"/>
  <c r="P18" i="102" l="1"/>
  <c r="N7" i="102" l="1"/>
  <c r="Q54" i="102" l="1"/>
  <c r="Q58" i="102"/>
  <c r="Q56" i="102"/>
  <c r="Q60" i="102"/>
  <c r="Q51" i="102"/>
  <c r="Q59" i="102"/>
  <c r="Q64" i="102"/>
  <c r="R64" i="102" s="1"/>
  <c r="S63" i="102" s="1"/>
  <c r="Q55" i="102"/>
  <c r="Q53" i="102"/>
  <c r="Q57" i="102"/>
  <c r="Q70" i="102"/>
  <c r="R70" i="102" s="1"/>
  <c r="S69" i="102" s="1"/>
  <c r="Q61" i="102"/>
  <c r="P5" i="102"/>
  <c r="R51" i="102" l="1"/>
  <c r="S50" i="102" s="1"/>
  <c r="V50" i="102"/>
  <c r="W50" i="102" s="1"/>
  <c r="T50" i="102"/>
  <c r="V69" i="102"/>
  <c r="W69" i="102" s="1"/>
  <c r="T69" i="102"/>
  <c r="V63" i="102"/>
  <c r="W63" i="102" s="1"/>
  <c r="T63" i="102"/>
  <c r="T73" i="102" l="1"/>
  <c r="T107" i="102" s="1"/>
  <c r="W73" i="102"/>
  <c r="W107" i="102" s="1"/>
  <c r="W112" i="102" l="1"/>
  <c r="W113" i="102" s="1"/>
  <c r="W114" i="102" s="1"/>
  <c r="X107" i="102" l="1"/>
</calcChain>
</file>

<file path=xl/sharedStrings.xml><?xml version="1.0" encoding="utf-8"?>
<sst xmlns="http://schemas.openxmlformats.org/spreadsheetml/2006/main" count="153" uniqueCount="93">
  <si>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</si>
  <si>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</si>
  <si>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</si>
  <si>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</si>
  <si>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</si>
  <si>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</si>
  <si>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</si>
  <si>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</si>
  <si>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</si>
  <si>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</si>
  <si>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</si>
  <si>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</si>
  <si>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</si>
  <si>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</si>
  <si>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</si>
  <si>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</si>
  <si>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</si>
  <si>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</si>
  <si>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</si>
  <si>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</si>
  <si>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</si>
  <si>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</si>
  <si>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</si>
  <si>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</si>
  <si>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</si>
  <si>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տ</t>
  </si>
  <si>
    <t>մ3</t>
  </si>
  <si>
    <t>ÞÇÝ³ñ³ñáõÃÛ³Ý ³Ýí³ÝáõÙÁ</t>
  </si>
  <si>
    <t>նախագիծ</t>
  </si>
  <si>
    <t>ջուր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</si>
  <si>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</si>
  <si>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</si>
  <si>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</si>
  <si>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</si>
  <si>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</si>
  <si>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</si>
  <si>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</si>
  <si>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E1-1582</t>
  </si>
  <si>
    <t>C310-5</t>
  </si>
  <si>
    <t>E27-164-1 E27-165-1</t>
  </si>
  <si>
    <t>E23-1</t>
  </si>
  <si>
    <t>E15-613</t>
  </si>
  <si>
    <t>ներկ</t>
  </si>
  <si>
    <t>E27-16</t>
  </si>
  <si>
    <t xml:space="preserve">Հավաքովի երկաթբետոնե կիասխողովակների (վաքեր) РП-30 </t>
  </si>
  <si>
    <t>ներդիր ռեզինե</t>
  </si>
  <si>
    <t>E1-1551</t>
  </si>
  <si>
    <t>E22-73</t>
  </si>
  <si>
    <t xml:space="preserve">Մետաղական խողովակ d=400մմ </t>
  </si>
  <si>
    <t>%</t>
  </si>
  <si>
    <t>Разборка сущ дорожного покрытия методом фрезирования</t>
  </si>
  <si>
    <t xml:space="preserve">Погрузка на автосамосвалы </t>
  </si>
  <si>
    <t xml:space="preserve">Итого </t>
  </si>
  <si>
    <t xml:space="preserve">Итого  </t>
  </si>
  <si>
    <t xml:space="preserve">        Итого </t>
  </si>
  <si>
    <t xml:space="preserve">Песчанно-гравийный слой 10см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</si>
  <si>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</si>
  <si>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</si>
  <si>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</si>
  <si>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</si>
  <si>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</si>
  <si>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</si>
  <si>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</si>
  <si>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 xml:space="preserve">Перевозка грунта в отвал </t>
  </si>
  <si>
    <t>Перевозка</t>
  </si>
  <si>
    <t>м2</t>
  </si>
  <si>
    <t>1000м3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</si>
  <si>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</si>
  <si>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</si>
  <si>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</si>
  <si>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</si>
  <si>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</si>
  <si>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Стоимость единицы
(тыс. драм)</t>
  </si>
  <si>
    <t>Общая стоимость
(тыс. драм)</t>
  </si>
  <si>
    <t>НДС</t>
  </si>
  <si>
    <t xml:space="preserve">Устройство слоя из песка толщ 10см </t>
  </si>
  <si>
    <t xml:space="preserve">Изоляция трубы битумным слоем </t>
  </si>
  <si>
    <t>Труба стальная d=400մմ</t>
  </si>
  <si>
    <t xml:space="preserve">рын </t>
  </si>
  <si>
    <t>Асфальтовое покрытие улицы Норакерт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</si>
  <si>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</si>
  <si>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</si>
  <si>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</si>
  <si>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</si>
  <si>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</si>
  <si>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</si>
  <si>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Խոշորահատիկ ծակոտկեն տաք I մակնիշի ասֆալտ</t>
  </si>
  <si>
    <t>մանրահատիկ ասֆալտբետոն</t>
  </si>
  <si>
    <t>Щебеночное  основание h=15 см   (C6)   h=15</t>
  </si>
  <si>
    <t xml:space="preserve"> Асфальтобетон крупнозернистый    4 սմ </t>
  </si>
  <si>
    <t xml:space="preserve"> Асфальтобетон мелкозернистый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</si>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</sst>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0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5" fillId="0" borderId="0"/>
  </cellStyleXfs>
  <cellXfs count="325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2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4" fillId="0" borderId="13" xfId="0" applyFont="1" applyBorder="1" applyAlignment="1">
      <alignment textRotation="90" wrapText="1"/>
    </xf>
    <xf numFmtId="0" fontId="24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20" xfId="0" applyNumberFormat="1" applyFont="1" applyBorder="1" applyAlignment="1">
      <alignment vertical="center" shrinkToFit="1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0" fontId="29" fillId="0" borderId="12" xfId="0" applyFont="1" applyBorder="1" applyAlignment="1">
      <alignment horizontal="center" vertical="center" textRotation="90" wrapText="1"/>
    </xf>
    <xf numFmtId="0" fontId="29" fillId="0" borderId="13" xfId="0" applyFont="1" applyBorder="1" applyAlignment="1">
      <alignment horizontal="center" textRotation="90" wrapText="1"/>
    </xf>
    <xf numFmtId="0" fontId="29" fillId="0" borderId="14" xfId="0" applyFont="1" applyBorder="1" applyAlignment="1">
      <alignment horizontal="center" textRotation="90" wrapText="1"/>
    </xf>
    <xf numFmtId="0" fontId="9" fillId="0" borderId="4" xfId="0" applyFont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2" fillId="0" borderId="17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textRotation="90" wrapText="1"/>
    </xf>
    <xf numFmtId="0" fontId="24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0" fontId="9" fillId="0" borderId="12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31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4" fillId="0" borderId="6" xfId="0" applyFont="1" applyBorder="1" applyAlignment="1">
      <alignment horizontal="center" vertical="center" textRotation="90" wrapText="1"/>
    </xf>
    <xf numFmtId="0" fontId="24" fillId="0" borderId="7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8" xfId="0" applyFont="1" applyBorder="1" applyAlignment="1">
      <alignment horizontal="left" vertical="center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 textRotation="90" wrapText="1"/>
    </xf>
    <xf numFmtId="0" fontId="29" fillId="0" borderId="14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0"/>
  <sheetViews>
    <sheetView tabSelected="1" workbookViewId="0">
      <selection activeCell="V11" sqref="V11:V15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7.1796875" style="36" customWidth="1"/>
    <col min="6" max="6" width="0.26953125" style="4" hidden="1" customWidth="1"/>
    <col min="7" max="7" width="5.81640625" style="5" hidden="1" customWidth="1"/>
    <col min="8" max="9" width="5.81640625" style="4" hidden="1" customWidth="1"/>
    <col min="10" max="10" width="5.81640625" style="5" hidden="1" customWidth="1"/>
    <col min="11" max="11" width="5.81640625" style="4" hidden="1" customWidth="1"/>
    <col min="12" max="12" width="5.81640625" style="33" hidden="1" customWidth="1"/>
    <col min="13" max="13" width="5.81640625" style="34" hidden="1" customWidth="1"/>
    <col min="14" max="14" width="5.81640625" style="35" hidden="1" customWidth="1"/>
    <col min="15" max="15" width="5.81640625" style="36" hidden="1" customWidth="1"/>
    <col min="16" max="16" width="5.81640625" style="4" hidden="1" customWidth="1"/>
    <col min="17" max="17" width="5.81640625" style="5" hidden="1" customWidth="1"/>
    <col min="18" max="19" width="5.81640625" style="36" hidden="1" customWidth="1"/>
    <col min="20" max="20" width="5.81640625" style="78" hidden="1" customWidth="1"/>
    <col min="21" max="21" width="0.7265625" style="15" hidden="1" customWidth="1"/>
    <col min="22" max="22" width="8.269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315" t="s">
        <v>27</v>
      </c>
      <c r="B1" s="315"/>
      <c r="C1" s="315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  <c r="S1" s="316"/>
      <c r="T1" s="48"/>
      <c r="W1" s="48"/>
    </row>
    <row r="2" spans="1:25" s="49" customFormat="1" ht="15" x14ac:dyDescent="0.3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54" customHeight="1" x14ac:dyDescent="0.25">
      <c r="A3" s="314" t="s">
        <v>79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</row>
    <row r="4" spans="1:25" s="1" customFormat="1" ht="5.25" customHeight="1" x14ac:dyDescent="0.25"/>
    <row r="5" spans="1:25" s="1" customFormat="1" ht="13" hidden="1" thickBot="1" x14ac:dyDescent="0.3">
      <c r="A5" s="228" t="s">
        <v>0</v>
      </c>
      <c r="B5" s="228"/>
      <c r="C5" s="1" t="s">
        <v>28</v>
      </c>
      <c r="O5" s="152" t="s">
        <v>3</v>
      </c>
      <c r="P5" s="229" t="e">
        <f>#REF!</f>
        <v>#REF!</v>
      </c>
      <c r="Q5" s="230"/>
      <c r="R5" s="230"/>
      <c r="S5" s="54" t="s">
        <v>6</v>
      </c>
      <c r="V5" s="54" t="s">
        <v>6</v>
      </c>
    </row>
    <row r="6" spans="1:25" s="1" customFormat="1" ht="15.5" hidden="1" thickBot="1" x14ac:dyDescent="0.35">
      <c r="A6" s="154"/>
      <c r="B6" s="154"/>
      <c r="C6" s="55"/>
      <c r="D6" s="55"/>
      <c r="E6" s="264"/>
      <c r="F6" s="264"/>
      <c r="G6" s="264"/>
      <c r="N6" s="56"/>
      <c r="P6" s="57"/>
      <c r="Q6" s="58"/>
      <c r="R6" s="58"/>
      <c r="T6" s="54"/>
      <c r="W6" s="54"/>
    </row>
    <row r="7" spans="1:25" s="1" customFormat="1" ht="16" hidden="1" thickBot="1" x14ac:dyDescent="0.3">
      <c r="A7" s="154" t="s">
        <v>1</v>
      </c>
      <c r="B7" s="154"/>
      <c r="C7" s="154"/>
      <c r="D7" s="265">
        <v>233020</v>
      </c>
      <c r="E7" s="230"/>
      <c r="F7" s="230"/>
      <c r="G7" s="153" t="s">
        <v>2</v>
      </c>
      <c r="J7" s="153"/>
      <c r="K7" s="153"/>
      <c r="L7" s="153"/>
      <c r="M7" s="59" t="s">
        <v>21</v>
      </c>
      <c r="N7" s="266">
        <f>1.02*1.05*1.0615</f>
        <v>1.1368665000000002</v>
      </c>
      <c r="O7" s="267"/>
      <c r="P7" s="267"/>
      <c r="R7" s="60"/>
    </row>
    <row r="8" spans="1:25" s="1" customFormat="1" ht="13" hidden="1" thickBot="1" x14ac:dyDescent="0.3">
      <c r="A8" s="154"/>
      <c r="B8" s="154"/>
      <c r="C8" s="154"/>
      <c r="D8" s="154"/>
      <c r="E8" s="61"/>
      <c r="F8" s="61"/>
      <c r="G8" s="153"/>
      <c r="J8" s="153"/>
      <c r="K8" s="153"/>
      <c r="L8" s="153"/>
      <c r="R8" s="60"/>
      <c r="V8" s="1">
        <v>1.3218731360009996</v>
      </c>
      <c r="X8" s="118"/>
    </row>
    <row r="9" spans="1:25" s="1" customFormat="1" ht="13" hidden="1" thickBot="1" x14ac:dyDescent="0.3">
      <c r="A9" s="154" t="s">
        <v>22</v>
      </c>
      <c r="B9" s="96"/>
      <c r="C9" s="96"/>
      <c r="D9" s="96"/>
      <c r="E9" s="96"/>
      <c r="F9" s="154"/>
      <c r="G9" s="152" t="s">
        <v>23</v>
      </c>
      <c r="H9" s="154"/>
      <c r="I9" s="62"/>
      <c r="J9" s="268">
        <v>2152.61</v>
      </c>
      <c r="K9" s="269"/>
      <c r="L9" s="269"/>
      <c r="M9" s="63"/>
      <c r="N9" s="152"/>
      <c r="O9" s="152"/>
      <c r="P9" s="152" t="s">
        <v>24</v>
      </c>
      <c r="Q9" s="268">
        <v>3325.7</v>
      </c>
      <c r="R9" s="269"/>
      <c r="S9" s="269"/>
      <c r="T9" s="62"/>
      <c r="W9" s="62"/>
      <c r="X9" s="118"/>
    </row>
    <row r="10" spans="1:25" s="1" customFormat="1" ht="13" hidden="1" thickBot="1" x14ac:dyDescent="0.3">
      <c r="R10" s="60"/>
      <c r="Y10" s="118"/>
    </row>
    <row r="11" spans="1:25" s="64" customFormat="1" ht="18" customHeight="1" x14ac:dyDescent="0.2">
      <c r="A11" s="303" t="s">
        <v>67</v>
      </c>
      <c r="B11" s="306" t="s">
        <v>68</v>
      </c>
      <c r="C11" s="309" t="s">
        <v>69</v>
      </c>
      <c r="D11" s="216" t="s">
        <v>70</v>
      </c>
      <c r="E11" s="216" t="s">
        <v>71</v>
      </c>
      <c r="F11" s="317" t="s">
        <v>16</v>
      </c>
      <c r="G11" s="318"/>
      <c r="H11" s="318"/>
      <c r="I11" s="317" t="s">
        <v>19</v>
      </c>
      <c r="J11" s="319"/>
      <c r="K11" s="320"/>
      <c r="L11" s="321" t="s">
        <v>10</v>
      </c>
      <c r="M11" s="322"/>
      <c r="N11" s="322"/>
      <c r="O11" s="322"/>
      <c r="P11" s="322"/>
      <c r="Q11" s="322"/>
      <c r="R11" s="317" t="s">
        <v>17</v>
      </c>
      <c r="S11" s="239" t="s">
        <v>11</v>
      </c>
      <c r="T11" s="323" t="s">
        <v>12</v>
      </c>
      <c r="U11" s="119"/>
      <c r="V11" s="216" t="s">
        <v>72</v>
      </c>
      <c r="W11" s="216" t="s">
        <v>73</v>
      </c>
    </row>
    <row r="12" spans="1:25" s="64" customFormat="1" ht="22.5" customHeight="1" x14ac:dyDescent="0.2">
      <c r="A12" s="304"/>
      <c r="B12" s="307"/>
      <c r="C12" s="310"/>
      <c r="D12" s="312"/>
      <c r="E12" s="312"/>
      <c r="F12" s="274"/>
      <c r="G12" s="275"/>
      <c r="H12" s="275"/>
      <c r="I12" s="289"/>
      <c r="J12" s="290"/>
      <c r="K12" s="291"/>
      <c r="L12" s="234" t="s">
        <v>9</v>
      </c>
      <c r="M12" s="237" t="s">
        <v>7</v>
      </c>
      <c r="N12" s="239" t="s">
        <v>20</v>
      </c>
      <c r="O12" s="239" t="s">
        <v>13</v>
      </c>
      <c r="P12" s="239" t="s">
        <v>14</v>
      </c>
      <c r="Q12" s="239" t="s">
        <v>18</v>
      </c>
      <c r="R12" s="285"/>
      <c r="S12" s="240"/>
      <c r="T12" s="232"/>
      <c r="V12" s="217"/>
      <c r="W12" s="217"/>
    </row>
    <row r="13" spans="1:25" s="64" customFormat="1" ht="22.5" customHeight="1" x14ac:dyDescent="0.2">
      <c r="A13" s="304"/>
      <c r="B13" s="307"/>
      <c r="C13" s="310"/>
      <c r="D13" s="312"/>
      <c r="E13" s="312"/>
      <c r="F13" s="274"/>
      <c r="G13" s="275"/>
      <c r="H13" s="275"/>
      <c r="I13" s="289"/>
      <c r="J13" s="290"/>
      <c r="K13" s="291"/>
      <c r="L13" s="235"/>
      <c r="M13" s="238"/>
      <c r="N13" s="240"/>
      <c r="O13" s="240"/>
      <c r="P13" s="270"/>
      <c r="Q13" s="283"/>
      <c r="R13" s="285"/>
      <c r="S13" s="240"/>
      <c r="T13" s="232"/>
      <c r="V13" s="217"/>
      <c r="W13" s="217"/>
    </row>
    <row r="14" spans="1:25" s="64" customFormat="1" ht="22.5" customHeight="1" x14ac:dyDescent="0.2">
      <c r="A14" s="304"/>
      <c r="B14" s="307"/>
      <c r="C14" s="310"/>
      <c r="D14" s="312"/>
      <c r="E14" s="312"/>
      <c r="F14" s="274"/>
      <c r="G14" s="275"/>
      <c r="H14" s="275"/>
      <c r="I14" s="289"/>
      <c r="J14" s="290"/>
      <c r="K14" s="291"/>
      <c r="L14" s="235"/>
      <c r="M14" s="238"/>
      <c r="N14" s="240"/>
      <c r="O14" s="240"/>
      <c r="P14" s="270"/>
      <c r="Q14" s="283"/>
      <c r="R14" s="285"/>
      <c r="S14" s="240"/>
      <c r="T14" s="232"/>
      <c r="V14" s="217"/>
      <c r="W14" s="217"/>
    </row>
    <row r="15" spans="1:25" s="64" customFormat="1" ht="22.5" customHeight="1" x14ac:dyDescent="0.2">
      <c r="A15" s="305"/>
      <c r="B15" s="308"/>
      <c r="C15" s="311"/>
      <c r="D15" s="313"/>
      <c r="E15" s="313"/>
      <c r="F15" s="276"/>
      <c r="G15" s="277"/>
      <c r="H15" s="277"/>
      <c r="I15" s="292"/>
      <c r="J15" s="293"/>
      <c r="K15" s="294"/>
      <c r="L15" s="236"/>
      <c r="M15" s="238"/>
      <c r="N15" s="241"/>
      <c r="O15" s="241"/>
      <c r="P15" s="271"/>
      <c r="Q15" s="284"/>
      <c r="R15" s="286"/>
      <c r="S15" s="241"/>
      <c r="T15" s="233"/>
      <c r="V15" s="218"/>
      <c r="W15" s="218"/>
    </row>
    <row r="16" spans="1:25" s="1" customFormat="1" ht="52.5" customHeight="1" x14ac:dyDescent="0.25">
      <c r="A16" s="131"/>
      <c r="B16" s="219" t="s">
        <v>79</v>
      </c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W16" s="132"/>
    </row>
    <row r="17" spans="1:23" s="1" customFormat="1" ht="12.5" hidden="1" x14ac:dyDescent="0.25">
      <c r="A17" s="131"/>
      <c r="W17" s="132"/>
    </row>
    <row r="18" spans="1:23" s="1" customFormat="1" ht="12.5" hidden="1" x14ac:dyDescent="0.25">
      <c r="A18" s="227" t="s">
        <v>0</v>
      </c>
      <c r="B18" s="228"/>
      <c r="C18" s="1" t="s">
        <v>28</v>
      </c>
      <c r="O18" s="152" t="s">
        <v>3</v>
      </c>
      <c r="P18" s="229" t="e">
        <f>#REF!</f>
        <v>#REF!</v>
      </c>
      <c r="Q18" s="230"/>
      <c r="R18" s="230"/>
      <c r="S18" s="54" t="s">
        <v>6</v>
      </c>
      <c r="V18" s="54" t="s">
        <v>6</v>
      </c>
      <c r="W18" s="132"/>
    </row>
    <row r="19" spans="1:23" s="1" customFormat="1" ht="15" hidden="1" x14ac:dyDescent="0.3">
      <c r="A19" s="155"/>
      <c r="B19" s="154"/>
      <c r="C19" s="55"/>
      <c r="D19" s="55"/>
      <c r="E19" s="264"/>
      <c r="F19" s="264"/>
      <c r="G19" s="264"/>
      <c r="N19" s="56"/>
      <c r="P19" s="57"/>
      <c r="Q19" s="58"/>
      <c r="R19" s="58"/>
      <c r="T19" s="54"/>
      <c r="W19" s="133"/>
    </row>
    <row r="20" spans="1:23" s="1" customFormat="1" ht="15.5" hidden="1" x14ac:dyDescent="0.25">
      <c r="A20" s="155" t="s">
        <v>1</v>
      </c>
      <c r="B20" s="154"/>
      <c r="C20" s="154"/>
      <c r="D20" s="265">
        <v>233020</v>
      </c>
      <c r="E20" s="230"/>
      <c r="F20" s="230"/>
      <c r="G20" s="153" t="s">
        <v>2</v>
      </c>
      <c r="J20" s="153"/>
      <c r="K20" s="153"/>
      <c r="L20" s="153"/>
      <c r="M20" s="59" t="s">
        <v>21</v>
      </c>
      <c r="N20" s="266">
        <f>1.02*1.05*1.0615</f>
        <v>1.1368665000000002</v>
      </c>
      <c r="O20" s="267"/>
      <c r="P20" s="267"/>
      <c r="R20" s="60"/>
      <c r="W20" s="132"/>
    </row>
    <row r="21" spans="1:23" s="1" customFormat="1" ht="12.5" hidden="1" x14ac:dyDescent="0.25">
      <c r="A21" s="155"/>
      <c r="B21" s="154"/>
      <c r="C21" s="154"/>
      <c r="D21" s="154"/>
      <c r="E21" s="61"/>
      <c r="F21" s="61"/>
      <c r="G21" s="153"/>
      <c r="J21" s="153"/>
      <c r="K21" s="153"/>
      <c r="L21" s="153"/>
      <c r="R21" s="60"/>
      <c r="W21" s="132"/>
    </row>
    <row r="22" spans="1:23" s="1" customFormat="1" ht="12.5" hidden="1" x14ac:dyDescent="0.25">
      <c r="A22" s="155" t="s">
        <v>22</v>
      </c>
      <c r="B22" s="96"/>
      <c r="C22" s="96"/>
      <c r="D22" s="96"/>
      <c r="E22" s="96"/>
      <c r="F22" s="154"/>
      <c r="G22" s="152" t="s">
        <v>23</v>
      </c>
      <c r="H22" s="154"/>
      <c r="I22" s="62"/>
      <c r="J22" s="268">
        <v>2152.61</v>
      </c>
      <c r="K22" s="269"/>
      <c r="L22" s="269"/>
      <c r="M22" s="63"/>
      <c r="N22" s="152"/>
      <c r="O22" s="152"/>
      <c r="P22" s="152" t="s">
        <v>24</v>
      </c>
      <c r="Q22" s="268">
        <v>3325.7</v>
      </c>
      <c r="R22" s="269"/>
      <c r="S22" s="269"/>
      <c r="T22" s="62"/>
      <c r="W22" s="134"/>
    </row>
    <row r="23" spans="1:23" s="1" customFormat="1" ht="12.5" hidden="1" x14ac:dyDescent="0.25">
      <c r="A23" s="131"/>
      <c r="R23" s="60"/>
      <c r="W23" s="132"/>
    </row>
    <row r="24" spans="1:23" s="64" customFormat="1" ht="18" hidden="1" customHeight="1" thickTop="1" x14ac:dyDescent="0.2">
      <c r="A24" s="258" t="s">
        <v>15</v>
      </c>
      <c r="B24" s="261" t="s">
        <v>4</v>
      </c>
      <c r="C24" s="258" t="s">
        <v>5</v>
      </c>
      <c r="D24" s="280" t="s">
        <v>7</v>
      </c>
      <c r="E24" s="280" t="s">
        <v>8</v>
      </c>
      <c r="F24" s="272" t="s">
        <v>16</v>
      </c>
      <c r="G24" s="273"/>
      <c r="H24" s="273"/>
      <c r="I24" s="272" t="s">
        <v>19</v>
      </c>
      <c r="J24" s="287"/>
      <c r="K24" s="288"/>
      <c r="L24" s="278" t="s">
        <v>10</v>
      </c>
      <c r="M24" s="279"/>
      <c r="N24" s="279"/>
      <c r="O24" s="279"/>
      <c r="P24" s="279"/>
      <c r="Q24" s="279"/>
      <c r="R24" s="272" t="s">
        <v>17</v>
      </c>
      <c r="S24" s="280" t="s">
        <v>11</v>
      </c>
      <c r="T24" s="231" t="s">
        <v>12</v>
      </c>
      <c r="V24" s="115" t="s">
        <v>11</v>
      </c>
      <c r="W24" s="115" t="s">
        <v>12</v>
      </c>
    </row>
    <row r="25" spans="1:23" s="64" customFormat="1" ht="22.5" hidden="1" customHeight="1" x14ac:dyDescent="0.2">
      <c r="A25" s="259"/>
      <c r="B25" s="262"/>
      <c r="C25" s="259"/>
      <c r="D25" s="281"/>
      <c r="E25" s="281"/>
      <c r="F25" s="274"/>
      <c r="G25" s="275"/>
      <c r="H25" s="275"/>
      <c r="I25" s="289"/>
      <c r="J25" s="290"/>
      <c r="K25" s="291"/>
      <c r="L25" s="234" t="s">
        <v>9</v>
      </c>
      <c r="M25" s="237" t="s">
        <v>7</v>
      </c>
      <c r="N25" s="239" t="s">
        <v>20</v>
      </c>
      <c r="O25" s="239" t="s">
        <v>13</v>
      </c>
      <c r="P25" s="239" t="s">
        <v>14</v>
      </c>
      <c r="Q25" s="239" t="s">
        <v>18</v>
      </c>
      <c r="R25" s="285"/>
      <c r="S25" s="240"/>
      <c r="T25" s="232"/>
      <c r="V25" s="116"/>
      <c r="W25" s="116"/>
    </row>
    <row r="26" spans="1:23" s="64" customFormat="1" ht="22.5" hidden="1" customHeight="1" x14ac:dyDescent="0.2">
      <c r="A26" s="259"/>
      <c r="B26" s="262"/>
      <c r="C26" s="259"/>
      <c r="D26" s="281"/>
      <c r="E26" s="281"/>
      <c r="F26" s="274"/>
      <c r="G26" s="275"/>
      <c r="H26" s="275"/>
      <c r="I26" s="289"/>
      <c r="J26" s="290"/>
      <c r="K26" s="291"/>
      <c r="L26" s="235"/>
      <c r="M26" s="238"/>
      <c r="N26" s="240"/>
      <c r="O26" s="240"/>
      <c r="P26" s="270"/>
      <c r="Q26" s="283"/>
      <c r="R26" s="285"/>
      <c r="S26" s="240"/>
      <c r="T26" s="232"/>
      <c r="V26" s="116"/>
      <c r="W26" s="116"/>
    </row>
    <row r="27" spans="1:23" s="64" customFormat="1" ht="22.5" hidden="1" customHeight="1" x14ac:dyDescent="0.2">
      <c r="A27" s="259"/>
      <c r="B27" s="262"/>
      <c r="C27" s="259"/>
      <c r="D27" s="281"/>
      <c r="E27" s="281"/>
      <c r="F27" s="274"/>
      <c r="G27" s="275"/>
      <c r="H27" s="275"/>
      <c r="I27" s="289"/>
      <c r="J27" s="290"/>
      <c r="K27" s="291"/>
      <c r="L27" s="235"/>
      <c r="M27" s="238"/>
      <c r="N27" s="240"/>
      <c r="O27" s="240"/>
      <c r="P27" s="270"/>
      <c r="Q27" s="283"/>
      <c r="R27" s="285"/>
      <c r="S27" s="240"/>
      <c r="T27" s="232"/>
      <c r="V27" s="116"/>
      <c r="W27" s="116"/>
    </row>
    <row r="28" spans="1:23" s="64" customFormat="1" ht="22.5" hidden="1" customHeight="1" x14ac:dyDescent="0.2">
      <c r="A28" s="260"/>
      <c r="B28" s="263"/>
      <c r="C28" s="260"/>
      <c r="D28" s="282"/>
      <c r="E28" s="282"/>
      <c r="F28" s="276"/>
      <c r="G28" s="277"/>
      <c r="H28" s="277"/>
      <c r="I28" s="292"/>
      <c r="J28" s="293"/>
      <c r="K28" s="294"/>
      <c r="L28" s="236"/>
      <c r="M28" s="238"/>
      <c r="N28" s="241"/>
      <c r="O28" s="241"/>
      <c r="P28" s="271"/>
      <c r="Q28" s="284"/>
      <c r="R28" s="286"/>
      <c r="S28" s="241"/>
      <c r="T28" s="233"/>
      <c r="V28" s="117"/>
      <c r="W28" s="117"/>
    </row>
    <row r="29" spans="1:23" ht="8.25" customHeight="1" x14ac:dyDescent="0.25">
      <c r="A29" s="242" t="s">
        <v>57</v>
      </c>
      <c r="B29" s="243"/>
      <c r="C29" s="244"/>
      <c r="D29" s="243"/>
      <c r="E29" s="244"/>
      <c r="F29" s="243"/>
      <c r="G29" s="243"/>
      <c r="H29" s="243"/>
      <c r="I29" s="245"/>
      <c r="J29" s="243"/>
      <c r="K29" s="246"/>
      <c r="L29" s="243"/>
      <c r="M29" s="243"/>
      <c r="N29" s="243"/>
      <c r="O29" s="243"/>
      <c r="P29" s="243"/>
      <c r="Q29" s="243"/>
      <c r="R29" s="243"/>
      <c r="S29" s="243"/>
      <c r="T29" s="247"/>
      <c r="V29" s="15"/>
      <c r="W29" s="136"/>
    </row>
    <row r="30" spans="1:23" ht="12.75" hidden="1" customHeight="1" x14ac:dyDescent="0.25">
      <c r="A30" s="248"/>
      <c r="B30" s="249"/>
      <c r="C30" s="248"/>
      <c r="D30" s="249"/>
      <c r="E30" s="248"/>
      <c r="F30" s="249"/>
      <c r="G30" s="249"/>
      <c r="H30" s="249"/>
      <c r="I30" s="250"/>
      <c r="J30" s="249"/>
      <c r="K30" s="251"/>
      <c r="L30" s="249"/>
      <c r="M30" s="249"/>
      <c r="N30" s="249"/>
      <c r="O30" s="249"/>
      <c r="P30" s="249"/>
      <c r="Q30" s="249"/>
      <c r="R30" s="249"/>
      <c r="S30" s="249"/>
      <c r="T30" s="252"/>
      <c r="V30" s="15"/>
      <c r="W30" s="136"/>
    </row>
    <row r="31" spans="1:23" ht="12.75" customHeight="1" x14ac:dyDescent="0.25">
      <c r="A31" s="253"/>
      <c r="B31" s="254"/>
      <c r="C31" s="253"/>
      <c r="D31" s="254"/>
      <c r="E31" s="253"/>
      <c r="F31" s="254"/>
      <c r="G31" s="254"/>
      <c r="H31" s="254"/>
      <c r="I31" s="255"/>
      <c r="J31" s="254"/>
      <c r="K31" s="256"/>
      <c r="L31" s="254"/>
      <c r="M31" s="254"/>
      <c r="N31" s="254"/>
      <c r="O31" s="254"/>
      <c r="P31" s="254"/>
      <c r="Q31" s="254"/>
      <c r="R31" s="254"/>
      <c r="S31" s="254"/>
      <c r="T31" s="257"/>
      <c r="V31" s="15"/>
      <c r="W31" s="136"/>
    </row>
    <row r="32" spans="1:23" ht="12.75" customHeight="1" x14ac:dyDescent="0.25">
      <c r="A32" s="120">
        <v>1</v>
      </c>
      <c r="B32" s="205" t="s">
        <v>78</v>
      </c>
      <c r="C32" s="207" t="s">
        <v>50</v>
      </c>
      <c r="D32" s="105" t="s">
        <v>65</v>
      </c>
      <c r="E32" s="147">
        <f>4161.52</f>
        <v>4161.5200000000004</v>
      </c>
      <c r="F32" s="12"/>
      <c r="G32" s="2"/>
      <c r="H32" s="12"/>
      <c r="I32" s="39"/>
      <c r="J32" s="2"/>
      <c r="K32" s="40"/>
      <c r="L32" s="8"/>
      <c r="M32" s="9"/>
      <c r="N32" s="10"/>
      <c r="O32" s="11"/>
      <c r="P32" s="12"/>
      <c r="Q32" s="13"/>
      <c r="R32" s="147">
        <f>0.3</f>
        <v>0.3</v>
      </c>
      <c r="S32" s="209">
        <f>R32+R33</f>
        <v>0.3</v>
      </c>
      <c r="T32" s="211">
        <f>E32*S32</f>
        <v>1248.4560000000001</v>
      </c>
      <c r="V32" s="113">
        <f>S32*$V$8</f>
        <v>0.39656194080029988</v>
      </c>
      <c r="W32" s="113">
        <f>V32*E32</f>
        <v>1650.3004478792641</v>
      </c>
    </row>
    <row r="33" spans="1:23" ht="12.75" customHeight="1" x14ac:dyDescent="0.25">
      <c r="A33" s="121"/>
      <c r="B33" s="206"/>
      <c r="C33" s="208"/>
      <c r="E33" s="148"/>
      <c r="G33" s="2">
        <f>G32*$J$22/1000</f>
        <v>0</v>
      </c>
      <c r="I33" s="6"/>
      <c r="J33" s="2">
        <f>J32*$Q$22/1000</f>
        <v>0</v>
      </c>
      <c r="K33" s="7"/>
      <c r="L33" s="213"/>
      <c r="M33" s="16"/>
      <c r="N33" s="17"/>
      <c r="O33" s="17"/>
      <c r="P33" s="18"/>
      <c r="Q33" s="19"/>
      <c r="R33" s="148"/>
      <c r="S33" s="210"/>
      <c r="T33" s="212"/>
      <c r="V33" s="114"/>
      <c r="W33" s="114"/>
    </row>
    <row r="34" spans="1:23" ht="12.75" customHeight="1" x14ac:dyDescent="0.25">
      <c r="A34" s="121"/>
      <c r="B34" s="206"/>
      <c r="C34" s="208"/>
      <c r="E34" s="148"/>
      <c r="I34" s="6"/>
      <c r="K34" s="7"/>
      <c r="L34" s="214"/>
      <c r="M34" s="91"/>
      <c r="N34" s="92"/>
      <c r="O34" s="93"/>
      <c r="P34" s="94"/>
      <c r="Q34" s="95"/>
      <c r="R34" s="148"/>
      <c r="S34" s="148"/>
      <c r="T34" s="38"/>
      <c r="V34" s="148"/>
      <c r="W34" s="114"/>
    </row>
    <row r="35" spans="1:23" ht="12.75" customHeight="1" x14ac:dyDescent="0.25">
      <c r="A35" s="121"/>
      <c r="B35" s="206"/>
      <c r="C35" s="208"/>
      <c r="E35" s="148"/>
      <c r="I35" s="6"/>
      <c r="K35" s="7"/>
      <c r="Q35" s="37"/>
      <c r="R35" s="148"/>
      <c r="S35" s="148"/>
      <c r="T35" s="38"/>
      <c r="V35" s="148"/>
      <c r="W35" s="114"/>
    </row>
    <row r="36" spans="1:23" ht="12.75" customHeight="1" x14ac:dyDescent="0.25">
      <c r="A36" s="121"/>
      <c r="B36" s="206"/>
      <c r="C36" s="208"/>
      <c r="E36" s="148"/>
      <c r="I36" s="6"/>
      <c r="K36" s="7"/>
      <c r="Q36" s="37"/>
      <c r="R36" s="148"/>
      <c r="S36" s="148"/>
      <c r="T36" s="38"/>
      <c r="V36" s="148"/>
      <c r="W36" s="114"/>
    </row>
    <row r="37" spans="1:23" ht="6" customHeight="1" x14ac:dyDescent="0.25">
      <c r="A37" s="121"/>
      <c r="B37" s="206"/>
      <c r="C37" s="208"/>
      <c r="E37" s="148"/>
      <c r="I37" s="6"/>
      <c r="K37" s="7"/>
      <c r="Q37" s="37"/>
      <c r="R37" s="148"/>
      <c r="S37" s="148"/>
      <c r="T37" s="38"/>
      <c r="V37" s="148"/>
      <c r="W37" s="114"/>
    </row>
    <row r="38" spans="1:23" ht="12.75" customHeight="1" x14ac:dyDescent="0.25">
      <c r="A38" s="120">
        <f>A32+1</f>
        <v>2</v>
      </c>
      <c r="B38" s="149" t="s">
        <v>37</v>
      </c>
      <c r="C38" s="207" t="s">
        <v>51</v>
      </c>
      <c r="D38" s="105" t="s">
        <v>66</v>
      </c>
      <c r="E38" s="112">
        <f>E32*0.045/1000</f>
        <v>0.1872684</v>
      </c>
      <c r="F38" s="12"/>
      <c r="G38" s="2">
        <v>5.92</v>
      </c>
      <c r="H38" s="12"/>
      <c r="I38" s="39"/>
      <c r="J38" s="2">
        <v>187.67</v>
      </c>
      <c r="K38" s="40"/>
      <c r="L38" s="8"/>
      <c r="M38" s="9"/>
      <c r="N38" s="10"/>
      <c r="O38" s="10"/>
      <c r="P38" s="12"/>
      <c r="Q38" s="13"/>
      <c r="R38" s="14">
        <f>G39+J39</f>
        <v>636.87757019999992</v>
      </c>
      <c r="S38" s="209">
        <f>R38+R39</f>
        <v>636.87757019999992</v>
      </c>
      <c r="T38" s="211">
        <f>E38*S38</f>
        <v>119.26704356724167</v>
      </c>
      <c r="V38" s="113">
        <f>S38*$V$8</f>
        <v>841.87135096897066</v>
      </c>
      <c r="W38" s="113">
        <f>V38*E38</f>
        <v>157.65590090179759</v>
      </c>
    </row>
    <row r="39" spans="1:23" ht="12.75" customHeight="1" x14ac:dyDescent="0.25">
      <c r="A39" s="121"/>
      <c r="B39" s="150"/>
      <c r="C39" s="208"/>
      <c r="E39" s="148"/>
      <c r="G39" s="2">
        <f>G38*$J$22/1000</f>
        <v>12.743451200000001</v>
      </c>
      <c r="I39" s="6"/>
      <c r="J39" s="2">
        <f>J38*$Q$22/1000</f>
        <v>624.13411899999994</v>
      </c>
      <c r="K39" s="7"/>
      <c r="L39" s="301"/>
      <c r="M39" s="16"/>
      <c r="N39" s="17"/>
      <c r="O39" s="41"/>
      <c r="P39" s="18"/>
      <c r="Q39" s="19"/>
      <c r="R39" s="148">
        <f>SUM(Q39:Q39)</f>
        <v>0</v>
      </c>
      <c r="S39" s="210"/>
      <c r="T39" s="212"/>
      <c r="V39" s="114"/>
      <c r="W39" s="114"/>
    </row>
    <row r="40" spans="1:23" ht="41.25" customHeight="1" x14ac:dyDescent="0.25">
      <c r="A40" s="121"/>
      <c r="C40" s="208"/>
      <c r="E40" s="148"/>
      <c r="I40" s="6"/>
      <c r="K40" s="7"/>
      <c r="L40" s="302"/>
      <c r="M40" s="20"/>
      <c r="N40" s="21"/>
      <c r="O40" s="21"/>
      <c r="P40" s="22"/>
      <c r="Q40" s="23"/>
      <c r="R40" s="148"/>
      <c r="S40" s="148"/>
      <c r="T40" s="38"/>
      <c r="V40" s="148"/>
      <c r="W40" s="114"/>
    </row>
    <row r="41" spans="1:23" ht="12.75" customHeight="1" x14ac:dyDescent="0.25">
      <c r="A41" s="120">
        <f>A38+1</f>
        <v>3</v>
      </c>
      <c r="B41" s="149" t="s">
        <v>38</v>
      </c>
      <c r="C41" s="207" t="s">
        <v>64</v>
      </c>
      <c r="D41" s="105" t="s">
        <v>25</v>
      </c>
      <c r="E41" s="147">
        <f>E32*0.045*2</f>
        <v>374.53680000000003</v>
      </c>
      <c r="F41" s="12"/>
      <c r="G41" s="2"/>
      <c r="H41" s="12"/>
      <c r="I41" s="39"/>
      <c r="J41" s="2"/>
      <c r="K41" s="40"/>
      <c r="L41" s="8"/>
      <c r="M41" s="9"/>
      <c r="N41" s="10"/>
      <c r="O41" s="10"/>
      <c r="P41" s="12"/>
      <c r="Q41" s="13"/>
      <c r="R41" s="14">
        <f>0.2+9*0.05</f>
        <v>0.65</v>
      </c>
      <c r="S41" s="209">
        <f>R41+R42</f>
        <v>0.65</v>
      </c>
      <c r="T41" s="211">
        <f>E41*S41</f>
        <v>243.44892000000002</v>
      </c>
      <c r="V41" s="113">
        <f>S41*$V$8</f>
        <v>0.85921753840064985</v>
      </c>
      <c r="W41" s="113">
        <f>V41*E41</f>
        <v>321.80858733645653</v>
      </c>
    </row>
    <row r="42" spans="1:23" ht="12.75" customHeight="1" x14ac:dyDescent="0.25">
      <c r="A42" s="121"/>
      <c r="B42" s="150"/>
      <c r="C42" s="208"/>
      <c r="E42" s="148"/>
      <c r="G42" s="2">
        <f>G41*$J$22/1000</f>
        <v>0</v>
      </c>
      <c r="I42" s="6"/>
      <c r="J42" s="2">
        <f>J41*$Q$22/1000</f>
        <v>0</v>
      </c>
      <c r="K42" s="7"/>
      <c r="L42" s="301"/>
      <c r="M42" s="16"/>
      <c r="N42" s="17"/>
      <c r="O42" s="41"/>
      <c r="P42" s="18"/>
      <c r="Q42" s="19"/>
      <c r="R42" s="148">
        <f>SUM(Q42:Q42)</f>
        <v>0</v>
      </c>
      <c r="S42" s="210"/>
      <c r="T42" s="212"/>
      <c r="V42" s="114"/>
      <c r="W42" s="114"/>
    </row>
    <row r="43" spans="1:23" ht="28.5" customHeight="1" x14ac:dyDescent="0.25">
      <c r="A43" s="121"/>
      <c r="C43" s="208"/>
      <c r="E43" s="148"/>
      <c r="I43" s="6"/>
      <c r="K43" s="7"/>
      <c r="L43" s="302"/>
      <c r="M43" s="20"/>
      <c r="N43" s="21"/>
      <c r="O43" s="21"/>
      <c r="P43" s="22"/>
      <c r="Q43" s="23"/>
      <c r="R43" s="148"/>
      <c r="S43" s="148"/>
      <c r="T43" s="38"/>
      <c r="V43" s="148"/>
      <c r="W43" s="114"/>
    </row>
    <row r="44" spans="1:23" ht="18" customHeight="1" thickBot="1" x14ac:dyDescent="0.3">
      <c r="A44" s="124"/>
      <c r="B44" s="65"/>
      <c r="C44" s="98" t="s">
        <v>52</v>
      </c>
      <c r="D44" s="67"/>
      <c r="E44" s="99"/>
      <c r="F44" s="69"/>
      <c r="G44" s="70"/>
      <c r="H44" s="69"/>
      <c r="I44" s="100"/>
      <c r="J44" s="70"/>
      <c r="K44" s="101"/>
      <c r="L44" s="71"/>
      <c r="M44" s="72"/>
      <c r="N44" s="73"/>
      <c r="O44" s="74"/>
      <c r="P44" s="69"/>
      <c r="Q44" s="70"/>
      <c r="R44" s="74"/>
      <c r="S44" s="74"/>
      <c r="T44" s="75">
        <f>SUM(T32:T43)</f>
        <v>1611.1719635672418</v>
      </c>
      <c r="V44" s="74"/>
      <c r="W44" s="125">
        <f>SUM(W32:W43)</f>
        <v>2129.7649361175181</v>
      </c>
    </row>
    <row r="45" spans="1:23" ht="20.25" customHeight="1" thickTop="1" x14ac:dyDescent="0.25">
      <c r="A45" s="295" t="s">
        <v>56</v>
      </c>
      <c r="B45" s="296"/>
      <c r="C45" s="297"/>
      <c r="D45" s="296"/>
      <c r="E45" s="297"/>
      <c r="F45" s="296"/>
      <c r="G45" s="296"/>
      <c r="H45" s="296"/>
      <c r="I45" s="298"/>
      <c r="J45" s="296"/>
      <c r="K45" s="299"/>
      <c r="L45" s="296"/>
      <c r="M45" s="296"/>
      <c r="N45" s="296"/>
      <c r="O45" s="296"/>
      <c r="P45" s="296"/>
      <c r="Q45" s="296"/>
      <c r="R45" s="296"/>
      <c r="S45" s="296"/>
      <c r="T45" s="300"/>
      <c r="V45" s="15"/>
      <c r="W45" s="136"/>
    </row>
    <row r="46" spans="1:23" ht="12.75" customHeight="1" x14ac:dyDescent="0.25">
      <c r="A46" s="120">
        <f>+A41+1</f>
        <v>4</v>
      </c>
      <c r="B46" s="104" t="s">
        <v>32</v>
      </c>
      <c r="C46" s="207" t="s">
        <v>55</v>
      </c>
      <c r="D46" s="105" t="s">
        <v>26</v>
      </c>
      <c r="E46" s="147">
        <v>234</v>
      </c>
      <c r="F46" s="12"/>
      <c r="G46" s="2">
        <v>0.08</v>
      </c>
      <c r="H46" s="12"/>
      <c r="I46" s="39"/>
      <c r="J46" s="2">
        <v>0.26</v>
      </c>
      <c r="K46" s="40"/>
      <c r="L46" s="8"/>
      <c r="M46" s="9"/>
      <c r="N46" s="10"/>
      <c r="O46" s="11"/>
      <c r="P46" s="12"/>
      <c r="Q46" s="13"/>
      <c r="R46" s="14">
        <f>G47+J47</f>
        <v>1.0368908000000001</v>
      </c>
      <c r="S46" s="209">
        <f>R46+R47</f>
        <v>6.0422638888700018</v>
      </c>
      <c r="T46" s="211">
        <f>E46*S46</f>
        <v>1413.8897499955804</v>
      </c>
      <c r="V46" s="113">
        <f>S46*$V$8</f>
        <v>7.9871063153261845</v>
      </c>
      <c r="W46" s="113">
        <f>V46*E46</f>
        <v>1868.9828777863272</v>
      </c>
    </row>
    <row r="47" spans="1:23" ht="12.75" customHeight="1" x14ac:dyDescent="0.25">
      <c r="A47" s="121"/>
      <c r="B47" s="106"/>
      <c r="C47" s="208"/>
      <c r="E47" s="148"/>
      <c r="G47" s="2">
        <f>G46*$J$22/1000</f>
        <v>0.17220880000000002</v>
      </c>
      <c r="I47" s="6"/>
      <c r="J47" s="2">
        <f>J46*$Q$22/1000</f>
        <v>0.86468200000000006</v>
      </c>
      <c r="K47" s="7"/>
      <c r="L47" s="151" t="s">
        <v>33</v>
      </c>
      <c r="M47" s="16" t="s">
        <v>26</v>
      </c>
      <c r="N47" s="17">
        <v>1.22</v>
      </c>
      <c r="O47" s="17">
        <f>E46*N47</f>
        <v>285.48</v>
      </c>
      <c r="P47" s="18">
        <v>3.6</v>
      </c>
      <c r="Q47" s="19">
        <f>N47*P47*$N$20</f>
        <v>4.9931176680000018</v>
      </c>
      <c r="R47" s="209">
        <f>SUM(Q47:Q48)</f>
        <v>5.0053730888700017</v>
      </c>
      <c r="S47" s="210"/>
      <c r="T47" s="212"/>
      <c r="V47" s="114"/>
      <c r="W47" s="114"/>
    </row>
    <row r="48" spans="1:23" ht="12.75" customHeight="1" x14ac:dyDescent="0.25">
      <c r="A48" s="121"/>
      <c r="B48" s="150"/>
      <c r="C48" s="208"/>
      <c r="E48" s="148"/>
      <c r="I48" s="6"/>
      <c r="K48" s="7"/>
      <c r="L48" s="24" t="s">
        <v>29</v>
      </c>
      <c r="M48" s="25" t="s">
        <v>26</v>
      </c>
      <c r="N48" s="26">
        <v>7.0000000000000007E-2</v>
      </c>
      <c r="O48" s="26">
        <f>E46*N48</f>
        <v>16.380000000000003</v>
      </c>
      <c r="P48" s="27">
        <v>0.154</v>
      </c>
      <c r="Q48" s="97">
        <f>N48*P48*$N$20</f>
        <v>1.2255420870000004E-2</v>
      </c>
      <c r="R48" s="210"/>
      <c r="S48" s="210"/>
      <c r="T48" s="212"/>
      <c r="V48" s="114"/>
      <c r="W48" s="114"/>
    </row>
    <row r="49" spans="1:23" ht="12" customHeight="1" x14ac:dyDescent="0.25">
      <c r="A49" s="122"/>
      <c r="B49" s="107"/>
      <c r="C49" s="108"/>
      <c r="D49" s="109"/>
      <c r="E49" s="28"/>
      <c r="F49" s="29"/>
      <c r="G49" s="30"/>
      <c r="H49" s="29"/>
      <c r="I49" s="31"/>
      <c r="J49" s="30"/>
      <c r="K49" s="32"/>
      <c r="L49" s="42"/>
      <c r="M49" s="43"/>
      <c r="N49" s="44"/>
      <c r="O49" s="45"/>
      <c r="P49" s="29"/>
      <c r="Q49" s="46"/>
      <c r="R49" s="28"/>
      <c r="S49" s="28"/>
      <c r="T49" s="47"/>
      <c r="V49" s="28"/>
      <c r="W49" s="123"/>
    </row>
    <row r="50" spans="1:23" s="168" customFormat="1" ht="19.5" customHeight="1" x14ac:dyDescent="0.25">
      <c r="A50" s="156">
        <f>A46+1</f>
        <v>5</v>
      </c>
      <c r="B50" s="157" t="s">
        <v>80</v>
      </c>
      <c r="C50" s="207" t="s">
        <v>88</v>
      </c>
      <c r="D50" s="105" t="s">
        <v>81</v>
      </c>
      <c r="E50" s="110">
        <f>2340.86/100</f>
        <v>23.4086</v>
      </c>
      <c r="F50" s="158"/>
      <c r="G50" s="159">
        <v>2.3199999999999998</v>
      </c>
      <c r="H50" s="158"/>
      <c r="I50" s="160"/>
      <c r="J50" s="159">
        <v>5.75</v>
      </c>
      <c r="K50" s="161"/>
      <c r="L50" s="162"/>
      <c r="M50" s="163"/>
      <c r="N50" s="164"/>
      <c r="O50" s="165"/>
      <c r="P50" s="158"/>
      <c r="Q50" s="166"/>
      <c r="R50" s="167">
        <f>G51+J51</f>
        <v>24.116830199999995</v>
      </c>
      <c r="S50" s="220">
        <f>R50+R51</f>
        <v>104.71981240012501</v>
      </c>
      <c r="T50" s="222">
        <f>E50*S50</f>
        <v>2451.3442005495663</v>
      </c>
      <c r="V50" s="169">
        <f>S50*$V$8</f>
        <v>138.42630681878961</v>
      </c>
      <c r="W50" s="113">
        <f>V50*E50</f>
        <v>3240.3660457983183</v>
      </c>
    </row>
    <row r="51" spans="1:23" s="168" customFormat="1" ht="12.75" customHeight="1" x14ac:dyDescent="0.25">
      <c r="A51" s="170"/>
      <c r="B51" s="150"/>
      <c r="C51" s="208"/>
      <c r="D51" s="3"/>
      <c r="E51" s="148"/>
      <c r="F51" s="171"/>
      <c r="G51" s="2">
        <f>G50*$J$9/1000</f>
        <v>4.9940552</v>
      </c>
      <c r="H51" s="4"/>
      <c r="I51" s="6"/>
      <c r="J51" s="2">
        <f>J50*$Q$9/1000</f>
        <v>19.122774999999997</v>
      </c>
      <c r="K51" s="172"/>
      <c r="L51" s="224" t="s">
        <v>82</v>
      </c>
      <c r="M51" s="173" t="s">
        <v>26</v>
      </c>
      <c r="N51" s="174">
        <f>1.56/12*15</f>
        <v>1.9500000000000002</v>
      </c>
      <c r="O51" s="174">
        <f>E50*N51</f>
        <v>45.646770000000004</v>
      </c>
      <c r="P51" s="175">
        <v>4</v>
      </c>
      <c r="Q51" s="19">
        <f>N51*P51*$N$7</f>
        <v>8.8675587000000018</v>
      </c>
      <c r="R51" s="220">
        <f>SUM(Q51:Q61)</f>
        <v>80.602982200125012</v>
      </c>
      <c r="S51" s="221"/>
      <c r="T51" s="223"/>
      <c r="W51" s="176"/>
    </row>
    <row r="52" spans="1:23" s="168" customFormat="1" ht="2.25" customHeight="1" x14ac:dyDescent="0.25">
      <c r="A52" s="170"/>
      <c r="B52" s="15"/>
      <c r="C52" s="208"/>
      <c r="D52" s="3"/>
      <c r="E52" s="148"/>
      <c r="F52" s="171"/>
      <c r="G52" s="177"/>
      <c r="H52" s="171"/>
      <c r="I52" s="178"/>
      <c r="J52" s="177"/>
      <c r="K52" s="172"/>
      <c r="L52" s="225"/>
      <c r="M52" s="179"/>
      <c r="N52" s="180"/>
      <c r="O52" s="181"/>
      <c r="P52" s="182"/>
      <c r="Q52" s="183"/>
      <c r="R52" s="221"/>
      <c r="S52" s="221"/>
      <c r="T52" s="223"/>
      <c r="W52" s="176"/>
    </row>
    <row r="53" spans="1:23" s="168" customFormat="1" ht="12.75" customHeight="1" x14ac:dyDescent="0.25">
      <c r="A53" s="170"/>
      <c r="B53" s="15"/>
      <c r="C53" s="208"/>
      <c r="D53" s="3"/>
      <c r="E53" s="148"/>
      <c r="F53" s="171"/>
      <c r="G53" s="177"/>
      <c r="H53" s="171"/>
      <c r="I53" s="178"/>
      <c r="J53" s="177"/>
      <c r="K53" s="172"/>
      <c r="L53" s="226" t="s">
        <v>83</v>
      </c>
      <c r="M53" s="184" t="s">
        <v>26</v>
      </c>
      <c r="N53" s="185">
        <f>5.46/12*15</f>
        <v>6.8250000000000002</v>
      </c>
      <c r="O53" s="185">
        <f>E50*N53</f>
        <v>159.76369500000001</v>
      </c>
      <c r="P53" s="186">
        <v>4</v>
      </c>
      <c r="Q53" s="97">
        <f>N53*P53*$N$7</f>
        <v>31.036455450000005</v>
      </c>
      <c r="R53" s="221"/>
      <c r="S53" s="221"/>
      <c r="T53" s="223"/>
      <c r="W53" s="176"/>
    </row>
    <row r="54" spans="1:23" s="168" customFormat="1" ht="1.5" customHeight="1" x14ac:dyDescent="0.25">
      <c r="A54" s="170"/>
      <c r="B54" s="15"/>
      <c r="C54" s="208"/>
      <c r="D54" s="3"/>
      <c r="E54" s="148"/>
      <c r="F54" s="171"/>
      <c r="G54" s="177"/>
      <c r="H54" s="171"/>
      <c r="I54" s="178"/>
      <c r="J54" s="177"/>
      <c r="K54" s="172"/>
      <c r="L54" s="225"/>
      <c r="M54" s="179"/>
      <c r="N54" s="180"/>
      <c r="O54" s="181"/>
      <c r="P54" s="182"/>
      <c r="Q54" s="97">
        <f t="shared" ref="Q54:Q61" si="0">N54*P54*$N$7</f>
        <v>0</v>
      </c>
      <c r="R54" s="221"/>
      <c r="S54" s="221"/>
      <c r="T54" s="223"/>
      <c r="W54" s="176"/>
    </row>
    <row r="55" spans="1:23" s="168" customFormat="1" ht="12.75" customHeight="1" x14ac:dyDescent="0.25">
      <c r="A55" s="170"/>
      <c r="B55" s="15"/>
      <c r="C55" s="208"/>
      <c r="D55" s="3"/>
      <c r="E55" s="148"/>
      <c r="F55" s="171"/>
      <c r="G55" s="177"/>
      <c r="H55" s="171"/>
      <c r="I55" s="178"/>
      <c r="J55" s="177"/>
      <c r="K55" s="172"/>
      <c r="L55" s="226" t="s">
        <v>30</v>
      </c>
      <c r="M55" s="184" t="s">
        <v>26</v>
      </c>
      <c r="N55" s="185">
        <f>3.12/12*15</f>
        <v>3.9000000000000004</v>
      </c>
      <c r="O55" s="185">
        <f>E50*N55</f>
        <v>91.293540000000007</v>
      </c>
      <c r="P55" s="186">
        <v>4</v>
      </c>
      <c r="Q55" s="97">
        <f t="shared" si="0"/>
        <v>17.735117400000004</v>
      </c>
      <c r="R55" s="221"/>
      <c r="S55" s="221"/>
      <c r="T55" s="223"/>
      <c r="W55" s="176"/>
    </row>
    <row r="56" spans="1:23" s="168" customFormat="1" ht="1.5" customHeight="1" x14ac:dyDescent="0.25">
      <c r="A56" s="170"/>
      <c r="B56" s="15"/>
      <c r="C56" s="208"/>
      <c r="D56" s="3"/>
      <c r="E56" s="148"/>
      <c r="F56" s="171"/>
      <c r="G56" s="177"/>
      <c r="H56" s="171"/>
      <c r="I56" s="178"/>
      <c r="J56" s="177"/>
      <c r="K56" s="172"/>
      <c r="L56" s="225"/>
      <c r="M56" s="179"/>
      <c r="N56" s="180"/>
      <c r="O56" s="181"/>
      <c r="P56" s="182"/>
      <c r="Q56" s="97">
        <f t="shared" si="0"/>
        <v>0</v>
      </c>
      <c r="R56" s="221"/>
      <c r="S56" s="221"/>
      <c r="T56" s="223"/>
      <c r="W56" s="176"/>
    </row>
    <row r="57" spans="1:23" s="168" customFormat="1" ht="12.75" customHeight="1" x14ac:dyDescent="0.25">
      <c r="A57" s="170"/>
      <c r="B57" s="15"/>
      <c r="C57" s="208"/>
      <c r="D57" s="3"/>
      <c r="E57" s="148"/>
      <c r="F57" s="171"/>
      <c r="G57" s="177"/>
      <c r="H57" s="171"/>
      <c r="I57" s="178"/>
      <c r="J57" s="177"/>
      <c r="K57" s="172"/>
      <c r="L57" s="226" t="s">
        <v>84</v>
      </c>
      <c r="M57" s="184" t="s">
        <v>26</v>
      </c>
      <c r="N57" s="185">
        <f>1.56/12*15</f>
        <v>1.9500000000000002</v>
      </c>
      <c r="O57" s="185">
        <f>E50*N57</f>
        <v>45.646770000000004</v>
      </c>
      <c r="P57" s="186">
        <v>4</v>
      </c>
      <c r="Q57" s="97">
        <f t="shared" si="0"/>
        <v>8.8675587000000018</v>
      </c>
      <c r="R57" s="221"/>
      <c r="S57" s="221"/>
      <c r="T57" s="223"/>
      <c r="W57" s="176"/>
    </row>
    <row r="58" spans="1:23" s="168" customFormat="1" ht="1.5" customHeight="1" x14ac:dyDescent="0.25">
      <c r="A58" s="170"/>
      <c r="B58" s="15"/>
      <c r="C58" s="208"/>
      <c r="D58" s="3"/>
      <c r="E58" s="148"/>
      <c r="F58" s="171"/>
      <c r="G58" s="177"/>
      <c r="H58" s="171"/>
      <c r="I58" s="178"/>
      <c r="J58" s="177"/>
      <c r="K58" s="172"/>
      <c r="L58" s="225"/>
      <c r="M58" s="179"/>
      <c r="N58" s="180"/>
      <c r="O58" s="181"/>
      <c r="P58" s="182"/>
      <c r="Q58" s="97">
        <f t="shared" si="0"/>
        <v>0</v>
      </c>
      <c r="R58" s="221"/>
      <c r="S58" s="221"/>
      <c r="T58" s="223"/>
      <c r="W58" s="176"/>
    </row>
    <row r="59" spans="1:23" s="168" customFormat="1" ht="12.75" customHeight="1" x14ac:dyDescent="0.25">
      <c r="A59" s="170"/>
      <c r="B59" s="15"/>
      <c r="C59" s="208"/>
      <c r="D59" s="3"/>
      <c r="E59" s="148"/>
      <c r="F59" s="171"/>
      <c r="G59" s="177"/>
      <c r="H59" s="171"/>
      <c r="I59" s="178"/>
      <c r="J59" s="177"/>
      <c r="K59" s="172"/>
      <c r="L59" s="226" t="s">
        <v>85</v>
      </c>
      <c r="M59" s="184" t="s">
        <v>26</v>
      </c>
      <c r="N59" s="185">
        <f>3.9/12*15</f>
        <v>4.875</v>
      </c>
      <c r="O59" s="185">
        <f>E50*N59</f>
        <v>114.11692499999999</v>
      </c>
      <c r="P59" s="186">
        <v>2.5</v>
      </c>
      <c r="Q59" s="97">
        <f t="shared" si="0"/>
        <v>13.855560468750003</v>
      </c>
      <c r="R59" s="221"/>
      <c r="S59" s="221"/>
      <c r="T59" s="223"/>
      <c r="W59" s="176"/>
    </row>
    <row r="60" spans="1:23" s="168" customFormat="1" ht="0.75" customHeight="1" x14ac:dyDescent="0.25">
      <c r="A60" s="170"/>
      <c r="B60" s="15"/>
      <c r="C60" s="208"/>
      <c r="D60" s="3"/>
      <c r="E60" s="148"/>
      <c r="F60" s="171"/>
      <c r="G60" s="177"/>
      <c r="H60" s="171"/>
      <c r="I60" s="178"/>
      <c r="J60" s="177"/>
      <c r="K60" s="172"/>
      <c r="L60" s="225"/>
      <c r="M60" s="179"/>
      <c r="N60" s="180"/>
      <c r="O60" s="181"/>
      <c r="P60" s="182"/>
      <c r="Q60" s="97">
        <f t="shared" si="0"/>
        <v>0</v>
      </c>
      <c r="R60" s="221"/>
      <c r="S60" s="221"/>
      <c r="T60" s="223"/>
      <c r="W60" s="176"/>
    </row>
    <row r="61" spans="1:23" s="168" customFormat="1" ht="13.5" customHeight="1" x14ac:dyDescent="0.25">
      <c r="A61" s="170"/>
      <c r="B61" s="15"/>
      <c r="C61" s="208"/>
      <c r="D61" s="3"/>
      <c r="E61" s="148"/>
      <c r="F61" s="171"/>
      <c r="G61" s="177"/>
      <c r="H61" s="171"/>
      <c r="I61" s="178"/>
      <c r="J61" s="177"/>
      <c r="K61" s="172"/>
      <c r="L61" s="187" t="s">
        <v>29</v>
      </c>
      <c r="M61" s="188" t="s">
        <v>26</v>
      </c>
      <c r="N61" s="189">
        <f>1.1/12*15</f>
        <v>1.375</v>
      </c>
      <c r="O61" s="189">
        <f>E50*N61</f>
        <v>32.186824999999999</v>
      </c>
      <c r="P61" s="190">
        <v>0.154</v>
      </c>
      <c r="Q61" s="97">
        <f t="shared" si="0"/>
        <v>0.24073148137500003</v>
      </c>
      <c r="R61" s="221"/>
      <c r="S61" s="221"/>
      <c r="T61" s="223"/>
      <c r="W61" s="176"/>
    </row>
    <row r="62" spans="1:23" s="168" customFormat="1" ht="9.75" customHeight="1" x14ac:dyDescent="0.25">
      <c r="A62" s="191"/>
      <c r="B62" s="107"/>
      <c r="C62" s="108"/>
      <c r="D62" s="109"/>
      <c r="E62" s="28"/>
      <c r="F62" s="192"/>
      <c r="G62" s="193"/>
      <c r="H62" s="192"/>
      <c r="I62" s="194"/>
      <c r="J62" s="193"/>
      <c r="K62" s="195"/>
      <c r="L62" s="196"/>
      <c r="M62" s="197"/>
      <c r="N62" s="198"/>
      <c r="O62" s="199"/>
      <c r="P62" s="192"/>
      <c r="Q62" s="200"/>
      <c r="R62" s="201"/>
      <c r="S62" s="201"/>
      <c r="T62" s="202"/>
      <c r="W62" s="176"/>
    </row>
    <row r="63" spans="1:23" ht="12.75" customHeight="1" x14ac:dyDescent="0.25">
      <c r="A63" s="156">
        <f>A50+1</f>
        <v>6</v>
      </c>
      <c r="B63" s="205" t="s">
        <v>39</v>
      </c>
      <c r="C63" s="207" t="s">
        <v>89</v>
      </c>
      <c r="D63" s="105" t="s">
        <v>81</v>
      </c>
      <c r="E63" s="110">
        <f>4161.52/100-E50</f>
        <v>18.206600000000002</v>
      </c>
      <c r="F63" s="12"/>
      <c r="G63" s="2">
        <f>2.08</f>
        <v>2.08</v>
      </c>
      <c r="H63" s="12"/>
      <c r="I63" s="39"/>
      <c r="J63" s="2">
        <v>4.74</v>
      </c>
      <c r="K63" s="40"/>
      <c r="L63" s="8"/>
      <c r="M63" s="9"/>
      <c r="N63" s="10"/>
      <c r="O63" s="11"/>
      <c r="P63" s="12"/>
      <c r="Q63" s="13"/>
      <c r="R63" s="14">
        <f>G64+J64</f>
        <v>20.241246799999999</v>
      </c>
      <c r="S63" s="209">
        <f>R63+R64</f>
        <v>306.36780752000004</v>
      </c>
      <c r="T63" s="211">
        <f>E63*S63</f>
        <v>5577.9161243936333</v>
      </c>
      <c r="V63" s="169">
        <f>S63*$V$8</f>
        <v>404.9793744962131</v>
      </c>
      <c r="W63" s="113">
        <f>V63*E63</f>
        <v>7373.2974797027537</v>
      </c>
    </row>
    <row r="64" spans="1:23" ht="12.75" customHeight="1" x14ac:dyDescent="0.25">
      <c r="A64" s="170"/>
      <c r="B64" s="206"/>
      <c r="C64" s="208"/>
      <c r="E64" s="148"/>
      <c r="G64" s="2">
        <f>G63*$J$9/1000</f>
        <v>4.4774288000000002</v>
      </c>
      <c r="I64" s="6"/>
      <c r="J64" s="2">
        <f>J63*$Q$9/1000</f>
        <v>15.763817999999999</v>
      </c>
      <c r="K64" s="7"/>
      <c r="L64" s="213" t="s">
        <v>86</v>
      </c>
      <c r="M64" s="16" t="s">
        <v>25</v>
      </c>
      <c r="N64" s="17">
        <f>9.68</f>
        <v>9.68</v>
      </c>
      <c r="O64" s="17">
        <f>E63*N64</f>
        <v>176.23988800000001</v>
      </c>
      <c r="P64" s="18">
        <v>26</v>
      </c>
      <c r="Q64" s="19">
        <f>N64*P64*$N$7</f>
        <v>286.12656072000004</v>
      </c>
      <c r="R64" s="148">
        <f>SUM(Q64:Q64)</f>
        <v>286.12656072000004</v>
      </c>
      <c r="S64" s="210"/>
      <c r="T64" s="212"/>
      <c r="V64" s="15"/>
      <c r="W64" s="203"/>
    </row>
    <row r="65" spans="1:23" ht="12.75" customHeight="1" x14ac:dyDescent="0.25">
      <c r="A65" s="170"/>
      <c r="B65" s="206"/>
      <c r="C65" s="208"/>
      <c r="E65" s="148"/>
      <c r="I65" s="6"/>
      <c r="K65" s="7"/>
      <c r="L65" s="214"/>
      <c r="M65" s="91"/>
      <c r="N65" s="92"/>
      <c r="O65" s="93"/>
      <c r="P65" s="94"/>
      <c r="Q65" s="95"/>
      <c r="R65" s="148"/>
      <c r="S65" s="148"/>
      <c r="T65" s="38"/>
      <c r="V65" s="15"/>
      <c r="W65" s="203"/>
    </row>
    <row r="66" spans="1:23" ht="12.75" customHeight="1" x14ac:dyDescent="0.25">
      <c r="A66" s="170"/>
      <c r="B66" s="206"/>
      <c r="C66" s="208"/>
      <c r="E66" s="148"/>
      <c r="I66" s="6"/>
      <c r="K66" s="7"/>
      <c r="Q66" s="37"/>
      <c r="R66" s="148"/>
      <c r="S66" s="148"/>
      <c r="T66" s="38"/>
      <c r="V66" s="15"/>
      <c r="W66" s="203"/>
    </row>
    <row r="67" spans="1:23" ht="12.75" customHeight="1" x14ac:dyDescent="0.25">
      <c r="A67" s="170"/>
      <c r="B67" s="206"/>
      <c r="C67" s="208"/>
      <c r="E67" s="148"/>
      <c r="I67" s="6"/>
      <c r="K67" s="7"/>
      <c r="Q67" s="37"/>
      <c r="R67" s="148"/>
      <c r="S67" s="148"/>
      <c r="T67" s="38"/>
      <c r="V67" s="15"/>
      <c r="W67" s="203"/>
    </row>
    <row r="68" spans="1:23" ht="6" customHeight="1" x14ac:dyDescent="0.25">
      <c r="A68" s="170"/>
      <c r="B68" s="206"/>
      <c r="C68" s="208"/>
      <c r="E68" s="148"/>
      <c r="I68" s="6"/>
      <c r="K68" s="7"/>
      <c r="Q68" s="37"/>
      <c r="R68" s="148"/>
      <c r="S68" s="148"/>
      <c r="T68" s="38"/>
      <c r="V68" s="15"/>
      <c r="W68" s="203"/>
    </row>
    <row r="69" spans="1:23" ht="12.75" customHeight="1" x14ac:dyDescent="0.25">
      <c r="A69" s="156">
        <f>A63+1</f>
        <v>7</v>
      </c>
      <c r="B69" s="205" t="s">
        <v>31</v>
      </c>
      <c r="C69" s="207" t="s">
        <v>90</v>
      </c>
      <c r="D69" s="105" t="s">
        <v>81</v>
      </c>
      <c r="E69" s="110">
        <f>4161.52/100</f>
        <v>41.615200000000002</v>
      </c>
      <c r="F69" s="12"/>
      <c r="G69" s="2">
        <f>2.08</f>
        <v>2.08</v>
      </c>
      <c r="H69" s="12"/>
      <c r="I69" s="39"/>
      <c r="J69" s="2">
        <v>4.74</v>
      </c>
      <c r="K69" s="40"/>
      <c r="L69" s="8"/>
      <c r="M69" s="9"/>
      <c r="N69" s="10"/>
      <c r="O69" s="11"/>
      <c r="P69" s="12"/>
      <c r="Q69" s="13"/>
      <c r="R69" s="14">
        <f>G70+J70</f>
        <v>20.241246799999999</v>
      </c>
      <c r="S69" s="209">
        <f>R69+R70</f>
        <v>393.49725608000006</v>
      </c>
      <c r="T69" s="211">
        <f>E69*S69</f>
        <v>16375.467011220418</v>
      </c>
      <c r="V69" s="169">
        <f>S69*$V$8</f>
        <v>520.1534519022581</v>
      </c>
      <c r="W69" s="113">
        <f>V69*E69</f>
        <v>21646.289931602852</v>
      </c>
    </row>
    <row r="70" spans="1:23" ht="12.75" customHeight="1" x14ac:dyDescent="0.25">
      <c r="A70" s="170"/>
      <c r="B70" s="206"/>
      <c r="C70" s="208"/>
      <c r="E70" s="148"/>
      <c r="G70" s="2">
        <f>G69*$J$9/1000</f>
        <v>4.4774288000000002</v>
      </c>
      <c r="I70" s="6"/>
      <c r="J70" s="2">
        <f>J69*$Q$9/1000</f>
        <v>15.763817999999999</v>
      </c>
      <c r="K70" s="7"/>
      <c r="L70" s="213" t="s">
        <v>87</v>
      </c>
      <c r="M70" s="16" t="s">
        <v>25</v>
      </c>
      <c r="N70" s="17">
        <f>9.74+12.1/10*2</f>
        <v>12.16</v>
      </c>
      <c r="O70" s="17">
        <f>E69*N70</f>
        <v>506.04083200000002</v>
      </c>
      <c r="P70" s="18">
        <v>27</v>
      </c>
      <c r="Q70" s="19">
        <f>N70*P70*$N$7</f>
        <v>373.25600928000006</v>
      </c>
      <c r="R70" s="148">
        <f>SUM(Q70:Q70)</f>
        <v>373.25600928000006</v>
      </c>
      <c r="S70" s="210"/>
      <c r="T70" s="212"/>
      <c r="V70" s="15"/>
      <c r="W70" s="203"/>
    </row>
    <row r="71" spans="1:23" ht="12.75" customHeight="1" x14ac:dyDescent="0.25">
      <c r="A71" s="170"/>
      <c r="B71" s="206"/>
      <c r="C71" s="208"/>
      <c r="E71" s="148"/>
      <c r="I71" s="6"/>
      <c r="K71" s="7"/>
      <c r="L71" s="214"/>
      <c r="M71" s="91"/>
      <c r="N71" s="92"/>
      <c r="O71" s="93"/>
      <c r="P71" s="94"/>
      <c r="Q71" s="95"/>
      <c r="R71" s="148"/>
      <c r="S71" s="148"/>
      <c r="T71" s="38"/>
      <c r="V71" s="15"/>
      <c r="W71" s="203"/>
    </row>
    <row r="72" spans="1:23" ht="18" customHeight="1" x14ac:dyDescent="0.25">
      <c r="A72" s="191"/>
      <c r="B72" s="111"/>
      <c r="C72" s="215"/>
      <c r="D72" s="109"/>
      <c r="E72" s="28"/>
      <c r="F72" s="29"/>
      <c r="G72" s="30"/>
      <c r="H72" s="29"/>
      <c r="I72" s="31"/>
      <c r="J72" s="30"/>
      <c r="K72" s="32"/>
      <c r="L72" s="42"/>
      <c r="M72" s="43"/>
      <c r="N72" s="44"/>
      <c r="O72" s="45"/>
      <c r="P72" s="29"/>
      <c r="Q72" s="46"/>
      <c r="R72" s="28"/>
      <c r="S72" s="28"/>
      <c r="T72" s="47"/>
      <c r="V72" s="15"/>
      <c r="W72" s="204"/>
    </row>
    <row r="73" spans="1:23" ht="12.5" thickBot="1" x14ac:dyDescent="0.3">
      <c r="A73" s="124"/>
      <c r="B73" s="65"/>
      <c r="C73" s="98" t="s">
        <v>53</v>
      </c>
      <c r="D73" s="67"/>
      <c r="E73" s="99"/>
      <c r="F73" s="69"/>
      <c r="G73" s="70"/>
      <c r="H73" s="69"/>
      <c r="I73" s="100"/>
      <c r="J73" s="70"/>
      <c r="K73" s="101"/>
      <c r="L73" s="71"/>
      <c r="M73" s="72"/>
      <c r="N73" s="73"/>
      <c r="O73" s="73"/>
      <c r="P73" s="69"/>
      <c r="Q73" s="70"/>
      <c r="R73" s="74"/>
      <c r="S73" s="74"/>
      <c r="T73" s="75">
        <f>SUM(T46:T72)</f>
        <v>25818.617086159196</v>
      </c>
      <c r="V73" s="74"/>
      <c r="W73" s="125">
        <f>SUM(W46:W72)</f>
        <v>34128.936334890255</v>
      </c>
    </row>
    <row r="74" spans="1:23" ht="20.25" customHeight="1" thickTop="1" x14ac:dyDescent="0.25">
      <c r="A74" s="295" t="s">
        <v>58</v>
      </c>
      <c r="B74" s="296"/>
      <c r="C74" s="297"/>
      <c r="D74" s="296"/>
      <c r="E74" s="297"/>
      <c r="F74" s="296"/>
      <c r="G74" s="296"/>
      <c r="H74" s="296"/>
      <c r="I74" s="298"/>
      <c r="J74" s="296"/>
      <c r="K74" s="299"/>
      <c r="L74" s="296"/>
      <c r="M74" s="296"/>
      <c r="N74" s="296"/>
      <c r="O74" s="296"/>
      <c r="P74" s="296"/>
      <c r="Q74" s="296"/>
      <c r="R74" s="296"/>
      <c r="S74" s="296"/>
      <c r="T74" s="300"/>
      <c r="V74" s="15"/>
      <c r="W74" s="136"/>
    </row>
    <row r="75" spans="1:23" ht="12.75" customHeight="1" x14ac:dyDescent="0.25">
      <c r="A75" s="120">
        <f>A69+1</f>
        <v>8</v>
      </c>
      <c r="B75" s="104" t="s">
        <v>40</v>
      </c>
      <c r="C75" s="207" t="s">
        <v>75</v>
      </c>
      <c r="D75" s="105" t="s">
        <v>26</v>
      </c>
      <c r="E75" s="147">
        <f>E79*0.1</f>
        <v>1</v>
      </c>
      <c r="F75" s="12"/>
      <c r="G75" s="2">
        <v>0.89</v>
      </c>
      <c r="H75" s="12"/>
      <c r="I75" s="39"/>
      <c r="J75" s="2"/>
      <c r="K75" s="40"/>
      <c r="L75" s="8"/>
      <c r="M75" s="9"/>
      <c r="N75" s="10"/>
      <c r="O75" s="11"/>
      <c r="P75" s="12"/>
      <c r="Q75" s="13"/>
      <c r="R75" s="14">
        <f>G76+J76</f>
        <v>1.9158229000000002</v>
      </c>
      <c r="S75" s="209">
        <f>R75+R76</f>
        <v>6.918035500000002</v>
      </c>
      <c r="T75" s="211">
        <f>E75*S75</f>
        <v>6.918035500000002</v>
      </c>
      <c r="V75" s="113">
        <f>S75*$V$8</f>
        <v>9.1447652813512459</v>
      </c>
      <c r="W75" s="113">
        <f>V75*E75</f>
        <v>9.1447652813512459</v>
      </c>
    </row>
    <row r="76" spans="1:23" ht="12.75" customHeight="1" x14ac:dyDescent="0.25">
      <c r="A76" s="121"/>
      <c r="B76" s="106"/>
      <c r="C76" s="208"/>
      <c r="E76" s="148"/>
      <c r="G76" s="2">
        <f>G75*$J$22/1000</f>
        <v>1.9158229000000002</v>
      </c>
      <c r="I76" s="6"/>
      <c r="J76" s="2">
        <f>J75*$Q$22/1000</f>
        <v>0</v>
      </c>
      <c r="K76" s="7"/>
      <c r="L76" s="151" t="s">
        <v>34</v>
      </c>
      <c r="M76" s="16" t="s">
        <v>26</v>
      </c>
      <c r="N76" s="17">
        <v>1.1000000000000001</v>
      </c>
      <c r="O76" s="17">
        <f>E75*N76</f>
        <v>1.1000000000000001</v>
      </c>
      <c r="P76" s="18">
        <v>4</v>
      </c>
      <c r="Q76" s="19">
        <f>N76*P76*$N$20</f>
        <v>5.0022126000000018</v>
      </c>
      <c r="R76" s="209">
        <f>SUM(Q76:Q77)</f>
        <v>5.0022126000000018</v>
      </c>
      <c r="S76" s="210"/>
      <c r="T76" s="212"/>
      <c r="V76" s="114"/>
      <c r="W76" s="114"/>
    </row>
    <row r="77" spans="1:23" ht="12.75" customHeight="1" x14ac:dyDescent="0.25">
      <c r="A77" s="121"/>
      <c r="B77" s="150"/>
      <c r="C77" s="208"/>
      <c r="E77" s="148"/>
      <c r="I77" s="6"/>
      <c r="K77" s="7"/>
      <c r="L77" s="24"/>
      <c r="M77" s="25"/>
      <c r="N77" s="26"/>
      <c r="O77" s="26"/>
      <c r="P77" s="27"/>
      <c r="Q77" s="97"/>
      <c r="R77" s="210"/>
      <c r="S77" s="210"/>
      <c r="T77" s="212"/>
      <c r="V77" s="114"/>
      <c r="W77" s="114"/>
    </row>
    <row r="78" spans="1:23" ht="12" customHeight="1" x14ac:dyDescent="0.25">
      <c r="A78" s="122"/>
      <c r="B78" s="107"/>
      <c r="C78" s="108"/>
      <c r="D78" s="109"/>
      <c r="E78" s="28"/>
      <c r="F78" s="29"/>
      <c r="G78" s="30"/>
      <c r="H78" s="29"/>
      <c r="I78" s="31"/>
      <c r="J78" s="30"/>
      <c r="K78" s="32"/>
      <c r="L78" s="42"/>
      <c r="M78" s="43"/>
      <c r="N78" s="44"/>
      <c r="O78" s="45"/>
      <c r="P78" s="29"/>
      <c r="Q78" s="46"/>
      <c r="R78" s="28"/>
      <c r="S78" s="28"/>
      <c r="T78" s="47"/>
      <c r="V78" s="28"/>
      <c r="W78" s="123"/>
    </row>
    <row r="79" spans="1:23" ht="12.75" customHeight="1" x14ac:dyDescent="0.25">
      <c r="A79" s="120">
        <f>+A75+1</f>
        <v>9</v>
      </c>
      <c r="B79" s="104" t="s">
        <v>47</v>
      </c>
      <c r="C79" s="207" t="s">
        <v>77</v>
      </c>
      <c r="D79" s="105" t="s">
        <v>35</v>
      </c>
      <c r="E79" s="147">
        <v>10</v>
      </c>
      <c r="F79" s="12"/>
      <c r="G79" s="2">
        <v>0.46500000000000002</v>
      </c>
      <c r="H79" s="12"/>
      <c r="I79" s="39"/>
      <c r="J79" s="2">
        <v>0.38</v>
      </c>
      <c r="K79" s="40"/>
      <c r="L79" s="8"/>
      <c r="M79" s="9"/>
      <c r="N79" s="10"/>
      <c r="O79" s="11"/>
      <c r="P79" s="12"/>
      <c r="Q79" s="13"/>
      <c r="R79" s="14">
        <f>G80+J80</f>
        <v>2.26472965</v>
      </c>
      <c r="S79" s="209">
        <f>R79+R80</f>
        <v>47.944025620000005</v>
      </c>
      <c r="T79" s="211">
        <f>E79*S79</f>
        <v>479.44025620000002</v>
      </c>
      <c r="V79" s="113">
        <f>S79*$V$8</f>
        <v>63.375919498821681</v>
      </c>
      <c r="W79" s="113">
        <f>V79*E79</f>
        <v>633.75919498821679</v>
      </c>
    </row>
    <row r="80" spans="1:23" ht="12.75" customHeight="1" x14ac:dyDescent="0.25">
      <c r="A80" s="121"/>
      <c r="B80" s="106"/>
      <c r="C80" s="208"/>
      <c r="E80" s="148"/>
      <c r="G80" s="2">
        <f>G79*$J$22/1000</f>
        <v>1.0009636500000001</v>
      </c>
      <c r="I80" s="6"/>
      <c r="J80" s="2">
        <f>J79*$Q$22/1000</f>
        <v>1.2637659999999999</v>
      </c>
      <c r="K80" s="7"/>
      <c r="L80" s="151" t="s">
        <v>48</v>
      </c>
      <c r="M80" s="16" t="s">
        <v>35</v>
      </c>
      <c r="N80" s="17">
        <v>1</v>
      </c>
      <c r="O80" s="17">
        <f>E79*N80</f>
        <v>10</v>
      </c>
      <c r="P80" s="18">
        <v>40.18</v>
      </c>
      <c r="Q80" s="19">
        <f>N80*P80*$N$20</f>
        <v>45.679295970000005</v>
      </c>
      <c r="R80" s="209">
        <f>SUM(Q80:Q81)</f>
        <v>45.679295970000005</v>
      </c>
      <c r="S80" s="210"/>
      <c r="T80" s="212"/>
      <c r="V80" s="114"/>
      <c r="W80" s="114"/>
    </row>
    <row r="81" spans="1:23" ht="12.75" customHeight="1" x14ac:dyDescent="0.25">
      <c r="A81" s="121"/>
      <c r="B81" s="150"/>
      <c r="C81" s="208"/>
      <c r="E81" s="148"/>
      <c r="I81" s="6"/>
      <c r="K81" s="7"/>
      <c r="L81" s="24"/>
      <c r="M81" s="25"/>
      <c r="N81" s="26"/>
      <c r="O81" s="26"/>
      <c r="P81" s="27"/>
      <c r="Q81" s="97"/>
      <c r="R81" s="210"/>
      <c r="S81" s="210"/>
      <c r="T81" s="212"/>
      <c r="V81" s="114"/>
      <c r="W81" s="114"/>
    </row>
    <row r="82" spans="1:23" ht="12" customHeight="1" x14ac:dyDescent="0.25">
      <c r="A82" s="122"/>
      <c r="B82" s="107"/>
      <c r="C82" s="108"/>
      <c r="D82" s="109"/>
      <c r="E82" s="28"/>
      <c r="F82" s="29"/>
      <c r="G82" s="30"/>
      <c r="H82" s="29"/>
      <c r="I82" s="31"/>
      <c r="J82" s="30"/>
      <c r="K82" s="32"/>
      <c r="L82" s="42"/>
      <c r="M82" s="43"/>
      <c r="N82" s="44"/>
      <c r="O82" s="45"/>
      <c r="P82" s="29"/>
      <c r="Q82" s="46"/>
      <c r="R82" s="28"/>
      <c r="S82" s="28"/>
      <c r="T82" s="47"/>
      <c r="V82" s="28"/>
      <c r="W82" s="123"/>
    </row>
    <row r="83" spans="1:23" ht="12.75" customHeight="1" x14ac:dyDescent="0.25">
      <c r="A83" s="120">
        <f>+A79+1</f>
        <v>10</v>
      </c>
      <c r="B83" s="104" t="s">
        <v>41</v>
      </c>
      <c r="C83" s="207" t="s">
        <v>76</v>
      </c>
      <c r="D83" s="105" t="s">
        <v>65</v>
      </c>
      <c r="E83" s="147">
        <f>E79*3.14*0.4</f>
        <v>12.560000000000002</v>
      </c>
      <c r="F83" s="12"/>
      <c r="G83" s="2">
        <f>21.4/100</f>
        <v>0.214</v>
      </c>
      <c r="H83" s="12"/>
      <c r="I83" s="39"/>
      <c r="J83" s="2">
        <f>0.03/100</f>
        <v>2.9999999999999997E-4</v>
      </c>
      <c r="K83" s="40"/>
      <c r="L83" s="8"/>
      <c r="M83" s="9"/>
      <c r="N83" s="10"/>
      <c r="O83" s="11"/>
      <c r="P83" s="12"/>
      <c r="Q83" s="13"/>
      <c r="R83" s="14">
        <f>G84+J84</f>
        <v>0.46165624999999999</v>
      </c>
      <c r="S83" s="209">
        <f>R83+R84</f>
        <v>0.77202080449999999</v>
      </c>
      <c r="T83" s="211">
        <f>E83*S83</f>
        <v>9.6965813045200022</v>
      </c>
      <c r="V83" s="113">
        <f>S83*$V$8</f>
        <v>1.0205135619024297</v>
      </c>
      <c r="W83" s="113">
        <f>V83*E83</f>
        <v>12.81765033749452</v>
      </c>
    </row>
    <row r="84" spans="1:23" ht="12.75" customHeight="1" x14ac:dyDescent="0.25">
      <c r="A84" s="121"/>
      <c r="B84" s="106"/>
      <c r="C84" s="208"/>
      <c r="E84" s="148"/>
      <c r="G84" s="2">
        <f>G83*$J$22/1000</f>
        <v>0.46065854000000001</v>
      </c>
      <c r="I84" s="6"/>
      <c r="J84" s="2">
        <f>J83*$Q$22/1000</f>
        <v>9.9770999999999996E-4</v>
      </c>
      <c r="K84" s="7"/>
      <c r="L84" s="151" t="s">
        <v>42</v>
      </c>
      <c r="M84" s="16" t="s">
        <v>36</v>
      </c>
      <c r="N84" s="17">
        <f>(24.4+0.2+2.7)/100</f>
        <v>0.27299999999999996</v>
      </c>
      <c r="O84" s="17">
        <f>E83*N84</f>
        <v>3.4288800000000004</v>
      </c>
      <c r="P84" s="18">
        <v>1</v>
      </c>
      <c r="Q84" s="19">
        <f>N84*P84*$N$20</f>
        <v>0.3103645545</v>
      </c>
      <c r="R84" s="209">
        <f>SUM(Q84:Q85)</f>
        <v>0.3103645545</v>
      </c>
      <c r="S84" s="210"/>
      <c r="T84" s="212"/>
      <c r="V84" s="114"/>
      <c r="W84" s="114"/>
    </row>
    <row r="85" spans="1:23" ht="12.75" customHeight="1" x14ac:dyDescent="0.25">
      <c r="A85" s="121"/>
      <c r="B85" s="150"/>
      <c r="C85" s="208"/>
      <c r="E85" s="148"/>
      <c r="I85" s="6"/>
      <c r="K85" s="7"/>
      <c r="L85" s="24"/>
      <c r="M85" s="25"/>
      <c r="N85" s="26"/>
      <c r="O85" s="26"/>
      <c r="P85" s="27"/>
      <c r="Q85" s="97"/>
      <c r="R85" s="210"/>
      <c r="S85" s="210"/>
      <c r="T85" s="212"/>
      <c r="V85" s="114"/>
      <c r="W85" s="114"/>
    </row>
    <row r="86" spans="1:23" ht="12" customHeight="1" x14ac:dyDescent="0.25">
      <c r="A86" s="122"/>
      <c r="B86" s="107"/>
      <c r="C86" s="108"/>
      <c r="D86" s="109"/>
      <c r="E86" s="28"/>
      <c r="F86" s="29"/>
      <c r="G86" s="30"/>
      <c r="H86" s="29"/>
      <c r="I86" s="31"/>
      <c r="J86" s="30"/>
      <c r="K86" s="32"/>
      <c r="L86" s="42"/>
      <c r="M86" s="43"/>
      <c r="N86" s="44"/>
      <c r="O86" s="45"/>
      <c r="P86" s="29"/>
      <c r="Q86" s="46"/>
      <c r="R86" s="28"/>
      <c r="S86" s="28"/>
      <c r="T86" s="47"/>
      <c r="V86" s="28"/>
      <c r="W86" s="123"/>
    </row>
    <row r="87" spans="1:23" ht="12.75" customHeight="1" x14ac:dyDescent="0.25">
      <c r="A87" s="120">
        <f>+A83+1</f>
        <v>11</v>
      </c>
      <c r="B87" s="104" t="s">
        <v>78</v>
      </c>
      <c r="C87" s="207" t="s">
        <v>59</v>
      </c>
      <c r="D87" s="105" t="s">
        <v>26</v>
      </c>
      <c r="E87" s="147">
        <f>E91*0.076</f>
        <v>39.534440000000004</v>
      </c>
      <c r="F87" s="12"/>
      <c r="G87" s="2"/>
      <c r="H87" s="12"/>
      <c r="I87" s="39"/>
      <c r="J87" s="2"/>
      <c r="K87" s="40"/>
      <c r="L87" s="8"/>
      <c r="M87" s="9"/>
      <c r="N87" s="10"/>
      <c r="O87" s="11"/>
      <c r="P87" s="12"/>
      <c r="Q87" s="13"/>
      <c r="R87" s="14">
        <f>G88+J88</f>
        <v>0</v>
      </c>
      <c r="S87" s="209">
        <f>R87+R88</f>
        <v>4.5474660000000009</v>
      </c>
      <c r="T87" s="211">
        <f>E87*S87</f>
        <v>179.78152172904007</v>
      </c>
      <c r="V87" s="113">
        <f>S87*$V$8</f>
        <v>6.0111731422779231</v>
      </c>
      <c r="W87" s="113">
        <f>V87*E87</f>
        <v>237.64836392299804</v>
      </c>
    </row>
    <row r="88" spans="1:23" ht="12.75" customHeight="1" x14ac:dyDescent="0.25">
      <c r="A88" s="121"/>
      <c r="B88" s="106"/>
      <c r="C88" s="208"/>
      <c r="E88" s="148"/>
      <c r="G88" s="2">
        <f>G87*$J$22/1000</f>
        <v>0</v>
      </c>
      <c r="I88" s="6"/>
      <c r="J88" s="2">
        <f>J87*$Q$22/1000</f>
        <v>0</v>
      </c>
      <c r="K88" s="7"/>
      <c r="L88" s="151" t="s">
        <v>34</v>
      </c>
      <c r="M88" s="16" t="s">
        <v>26</v>
      </c>
      <c r="N88" s="17">
        <v>1</v>
      </c>
      <c r="O88" s="17">
        <f>E87*N88</f>
        <v>39.534440000000004</v>
      </c>
      <c r="P88" s="18">
        <v>4</v>
      </c>
      <c r="Q88" s="19">
        <f>N88*P88*$N$20</f>
        <v>4.5474660000000009</v>
      </c>
      <c r="R88" s="209">
        <f>SUM(Q88:Q89)</f>
        <v>4.5474660000000009</v>
      </c>
      <c r="S88" s="210"/>
      <c r="T88" s="212"/>
      <c r="V88" s="114"/>
      <c r="W88" s="114"/>
    </row>
    <row r="89" spans="1:23" ht="12.75" customHeight="1" x14ac:dyDescent="0.25">
      <c r="A89" s="121"/>
      <c r="B89" s="150"/>
      <c r="C89" s="208"/>
      <c r="E89" s="148"/>
      <c r="I89" s="6"/>
      <c r="K89" s="7"/>
      <c r="L89" s="24"/>
      <c r="M89" s="25"/>
      <c r="N89" s="26"/>
      <c r="O89" s="26"/>
      <c r="P89" s="27"/>
      <c r="Q89" s="97"/>
      <c r="R89" s="210"/>
      <c r="S89" s="210"/>
      <c r="T89" s="212"/>
      <c r="V89" s="114"/>
      <c r="W89" s="114"/>
    </row>
    <row r="90" spans="1:23" ht="12" customHeight="1" x14ac:dyDescent="0.25">
      <c r="A90" s="122"/>
      <c r="B90" s="107"/>
      <c r="C90" s="108"/>
      <c r="D90" s="109"/>
      <c r="E90" s="28"/>
      <c r="F90" s="29"/>
      <c r="G90" s="30"/>
      <c r="H90" s="29"/>
      <c r="I90" s="31"/>
      <c r="J90" s="30"/>
      <c r="K90" s="32"/>
      <c r="L90" s="42"/>
      <c r="M90" s="43"/>
      <c r="N90" s="44"/>
      <c r="O90" s="45"/>
      <c r="P90" s="29"/>
      <c r="Q90" s="46"/>
      <c r="R90" s="28"/>
      <c r="S90" s="28"/>
      <c r="T90" s="47"/>
      <c r="V90" s="28"/>
      <c r="W90" s="123"/>
    </row>
    <row r="91" spans="1:23" ht="12.75" customHeight="1" x14ac:dyDescent="0.25">
      <c r="A91" s="120">
        <f>+A87+1</f>
        <v>12</v>
      </c>
      <c r="B91" s="104" t="s">
        <v>43</v>
      </c>
      <c r="C91" s="207" t="s">
        <v>60</v>
      </c>
      <c r="D91" s="105" t="s">
        <v>35</v>
      </c>
      <c r="E91" s="147">
        <v>520.19000000000005</v>
      </c>
      <c r="F91" s="12"/>
      <c r="G91" s="2">
        <v>0.87</v>
      </c>
      <c r="H91" s="12"/>
      <c r="I91" s="39"/>
      <c r="J91" s="2">
        <v>1.67</v>
      </c>
      <c r="K91" s="40"/>
      <c r="L91" s="8"/>
      <c r="M91" s="9"/>
      <c r="N91" s="10"/>
      <c r="O91" s="11"/>
      <c r="P91" s="12"/>
      <c r="Q91" s="13"/>
      <c r="R91" s="14">
        <f>G92+J92</f>
        <v>7.4266896999999998</v>
      </c>
      <c r="S91" s="209">
        <f>R91+R92</f>
        <v>18.681668050000003</v>
      </c>
      <c r="T91" s="211">
        <f>E91*S91</f>
        <v>9718.016902929503</v>
      </c>
      <c r="V91" s="113">
        <f>S91*$V$8</f>
        <v>24.694795130983184</v>
      </c>
      <c r="W91" s="113">
        <f>V91*E91</f>
        <v>12845.985479186143</v>
      </c>
    </row>
    <row r="92" spans="1:23" ht="34.5" customHeight="1" x14ac:dyDescent="0.25">
      <c r="A92" s="121"/>
      <c r="B92" s="106"/>
      <c r="C92" s="208"/>
      <c r="E92" s="148"/>
      <c r="G92" s="2">
        <f>G91*$J$22/1000</f>
        <v>1.8727707</v>
      </c>
      <c r="I92" s="6"/>
      <c r="J92" s="2">
        <f>J91*$Q$22/1000</f>
        <v>5.5539189999999996</v>
      </c>
      <c r="K92" s="7"/>
      <c r="L92" s="151" t="s">
        <v>44</v>
      </c>
      <c r="M92" s="102" t="s">
        <v>35</v>
      </c>
      <c r="N92" s="103">
        <v>1</v>
      </c>
      <c r="O92" s="103">
        <f>E91*N92</f>
        <v>520.19000000000005</v>
      </c>
      <c r="P92" s="18">
        <v>9.9</v>
      </c>
      <c r="Q92" s="19">
        <f>N92*P92*$N$20</f>
        <v>11.254978350000002</v>
      </c>
      <c r="R92" s="209">
        <f>SUM(Q92:Q93)</f>
        <v>11.254978350000002</v>
      </c>
      <c r="S92" s="210"/>
      <c r="T92" s="212"/>
      <c r="V92" s="114"/>
      <c r="W92" s="114"/>
    </row>
    <row r="93" spans="1:23" ht="21" customHeight="1" x14ac:dyDescent="0.25">
      <c r="A93" s="121"/>
      <c r="B93" s="150"/>
      <c r="C93" s="208"/>
      <c r="E93" s="148"/>
      <c r="I93" s="6"/>
      <c r="K93" s="7"/>
      <c r="L93" s="24"/>
      <c r="M93" s="25"/>
      <c r="N93" s="26"/>
      <c r="O93" s="26"/>
      <c r="P93" s="27"/>
      <c r="Q93" s="97"/>
      <c r="R93" s="210"/>
      <c r="S93" s="210"/>
      <c r="T93" s="212"/>
      <c r="V93" s="114"/>
      <c r="W93" s="114"/>
    </row>
    <row r="94" spans="1:23" ht="12" customHeight="1" x14ac:dyDescent="0.25">
      <c r="A94" s="122"/>
      <c r="B94" s="107"/>
      <c r="C94" s="108"/>
      <c r="D94" s="109"/>
      <c r="E94" s="28"/>
      <c r="F94" s="29"/>
      <c r="G94" s="30"/>
      <c r="H94" s="29"/>
      <c r="I94" s="31"/>
      <c r="J94" s="30"/>
      <c r="K94" s="32"/>
      <c r="L94" s="42"/>
      <c r="M94" s="43"/>
      <c r="N94" s="44"/>
      <c r="O94" s="45"/>
      <c r="P94" s="29"/>
      <c r="Q94" s="46"/>
      <c r="R94" s="28"/>
      <c r="S94" s="28"/>
      <c r="T94" s="47"/>
      <c r="V94" s="28"/>
      <c r="W94" s="123"/>
    </row>
    <row r="95" spans="1:23" ht="12.75" customHeight="1" x14ac:dyDescent="0.25">
      <c r="A95" s="120">
        <f>+A91+1</f>
        <v>13</v>
      </c>
      <c r="B95" s="104" t="s">
        <v>78</v>
      </c>
      <c r="C95" s="207" t="s">
        <v>61</v>
      </c>
      <c r="D95" s="105" t="s">
        <v>35</v>
      </c>
      <c r="E95" s="147">
        <f>E91/5</f>
        <v>104.03800000000001</v>
      </c>
      <c r="F95" s="12"/>
      <c r="G95" s="2"/>
      <c r="H95" s="12"/>
      <c r="I95" s="39"/>
      <c r="J95" s="2"/>
      <c r="K95" s="40"/>
      <c r="L95" s="8"/>
      <c r="M95" s="9"/>
      <c r="N95" s="10"/>
      <c r="O95" s="11"/>
      <c r="P95" s="12"/>
      <c r="Q95" s="13"/>
      <c r="R95" s="14">
        <f>G96+J96</f>
        <v>0</v>
      </c>
      <c r="S95" s="209">
        <f>R95+R96</f>
        <v>2.0008850400000004</v>
      </c>
      <c r="T95" s="211">
        <f>E95*S95</f>
        <v>208.16807779152006</v>
      </c>
      <c r="V95" s="113">
        <f>S95*$V$8</f>
        <v>2.644916182602286</v>
      </c>
      <c r="W95" s="113">
        <f>V95*E95</f>
        <v>275.17178980557668</v>
      </c>
    </row>
    <row r="96" spans="1:23" ht="12.75" customHeight="1" x14ac:dyDescent="0.25">
      <c r="A96" s="121"/>
      <c r="B96" s="106"/>
      <c r="C96" s="208"/>
      <c r="E96" s="148"/>
      <c r="G96" s="2">
        <f>G95*$J$22/1000</f>
        <v>0</v>
      </c>
      <c r="I96" s="6"/>
      <c r="J96" s="2">
        <f>J95*$Q$22/1000</f>
        <v>0</v>
      </c>
      <c r="K96" s="7"/>
      <c r="L96" s="151" t="s">
        <v>45</v>
      </c>
      <c r="M96" s="16" t="s">
        <v>36</v>
      </c>
      <c r="N96" s="17">
        <v>0.8</v>
      </c>
      <c r="O96" s="17">
        <f>E95*N96</f>
        <v>83.230400000000017</v>
      </c>
      <c r="P96" s="18">
        <v>2.2000000000000002</v>
      </c>
      <c r="Q96" s="19">
        <f>N96*P96*$N$20</f>
        <v>2.0008850400000004</v>
      </c>
      <c r="R96" s="209">
        <f>SUM(Q96:Q97)</f>
        <v>2.0008850400000004</v>
      </c>
      <c r="S96" s="210"/>
      <c r="T96" s="212"/>
      <c r="V96" s="114"/>
      <c r="W96" s="114"/>
    </row>
    <row r="97" spans="1:25" ht="12.75" customHeight="1" x14ac:dyDescent="0.25">
      <c r="A97" s="121"/>
      <c r="B97" s="150"/>
      <c r="C97" s="208"/>
      <c r="E97" s="148"/>
      <c r="I97" s="6"/>
      <c r="K97" s="7"/>
      <c r="L97" s="24"/>
      <c r="M97" s="25"/>
      <c r="N97" s="26"/>
      <c r="O97" s="26"/>
      <c r="P97" s="27"/>
      <c r="Q97" s="97"/>
      <c r="R97" s="210"/>
      <c r="S97" s="210"/>
      <c r="T97" s="212"/>
      <c r="V97" s="114"/>
      <c r="W97" s="114"/>
    </row>
    <row r="98" spans="1:25" ht="12" customHeight="1" x14ac:dyDescent="0.25">
      <c r="A98" s="122"/>
      <c r="B98" s="107"/>
      <c r="C98" s="108"/>
      <c r="D98" s="109"/>
      <c r="E98" s="28"/>
      <c r="F98" s="29"/>
      <c r="G98" s="30"/>
      <c r="H98" s="29"/>
      <c r="I98" s="31"/>
      <c r="J98" s="30"/>
      <c r="K98" s="32"/>
      <c r="L98" s="42"/>
      <c r="M98" s="43"/>
      <c r="N98" s="44"/>
      <c r="O98" s="45"/>
      <c r="P98" s="29"/>
      <c r="Q98" s="46"/>
      <c r="R98" s="28"/>
      <c r="S98" s="28"/>
      <c r="T98" s="47"/>
      <c r="V98" s="28"/>
      <c r="W98" s="123"/>
    </row>
    <row r="99" spans="1:25" ht="12.75" customHeight="1" x14ac:dyDescent="0.25">
      <c r="A99" s="120">
        <f>A95+1</f>
        <v>14</v>
      </c>
      <c r="B99" s="149" t="s">
        <v>46</v>
      </c>
      <c r="C99" s="207" t="s">
        <v>62</v>
      </c>
      <c r="D99" s="105" t="s">
        <v>26</v>
      </c>
      <c r="E99" s="147">
        <f>221.04</f>
        <v>221.04</v>
      </c>
      <c r="F99" s="12"/>
      <c r="G99" s="2">
        <f>8.13/1000</f>
        <v>8.1300000000000001E-3</v>
      </c>
      <c r="H99" s="12"/>
      <c r="I99" s="39"/>
      <c r="J99" s="2">
        <f>172.87/1000</f>
        <v>0.17287</v>
      </c>
      <c r="K99" s="40"/>
      <c r="L99" s="8"/>
      <c r="M99" s="9"/>
      <c r="N99" s="10"/>
      <c r="O99" s="10"/>
      <c r="P99" s="12"/>
      <c r="Q99" s="13"/>
      <c r="R99" s="14">
        <f>G100+J100</f>
        <v>0.59241447829999994</v>
      </c>
      <c r="S99" s="209">
        <f>R99+R100</f>
        <v>0.59241447829999994</v>
      </c>
      <c r="T99" s="211">
        <f>E99*S99</f>
        <v>130.94729628343197</v>
      </c>
      <c r="V99" s="113">
        <f>S99*$V$8</f>
        <v>0.78309678424281703</v>
      </c>
      <c r="W99" s="113">
        <f>V99*E99</f>
        <v>173.09571318903227</v>
      </c>
    </row>
    <row r="100" spans="1:25" ht="12.75" customHeight="1" x14ac:dyDescent="0.25">
      <c r="A100" s="121"/>
      <c r="B100" s="150"/>
      <c r="C100" s="208"/>
      <c r="E100" s="148"/>
      <c r="G100" s="2">
        <f>G99*$J$22/1000</f>
        <v>1.7500719299999998E-2</v>
      </c>
      <c r="I100" s="6"/>
      <c r="J100" s="2">
        <f>J99*$Q$22/1000</f>
        <v>0.57491375899999997</v>
      </c>
      <c r="K100" s="7"/>
      <c r="L100" s="301"/>
      <c r="M100" s="16"/>
      <c r="N100" s="17"/>
      <c r="O100" s="41"/>
      <c r="P100" s="18"/>
      <c r="Q100" s="19"/>
      <c r="R100" s="148">
        <f>SUM(Q100:Q100)</f>
        <v>0</v>
      </c>
      <c r="S100" s="210"/>
      <c r="T100" s="212"/>
      <c r="V100" s="114"/>
      <c r="W100" s="114"/>
    </row>
    <row r="101" spans="1:25" ht="41.25" customHeight="1" x14ac:dyDescent="0.25">
      <c r="A101" s="121"/>
      <c r="C101" s="208"/>
      <c r="E101" s="148"/>
      <c r="I101" s="6"/>
      <c r="K101" s="7"/>
      <c r="L101" s="302"/>
      <c r="M101" s="20"/>
      <c r="N101" s="21"/>
      <c r="O101" s="21"/>
      <c r="P101" s="22"/>
      <c r="Q101" s="23"/>
      <c r="R101" s="148"/>
      <c r="S101" s="148"/>
      <c r="T101" s="38"/>
      <c r="V101" s="148"/>
      <c r="W101" s="114"/>
    </row>
    <row r="102" spans="1:25" ht="12.75" customHeight="1" x14ac:dyDescent="0.25">
      <c r="A102" s="120">
        <f>A99+1</f>
        <v>15</v>
      </c>
      <c r="B102" s="149" t="s">
        <v>38</v>
      </c>
      <c r="C102" s="207" t="s">
        <v>63</v>
      </c>
      <c r="D102" s="105" t="s">
        <v>25</v>
      </c>
      <c r="E102" s="147">
        <f>E99*1.8</f>
        <v>397.87200000000001</v>
      </c>
      <c r="F102" s="12"/>
      <c r="G102" s="2"/>
      <c r="H102" s="12"/>
      <c r="I102" s="39"/>
      <c r="J102" s="2"/>
      <c r="K102" s="40"/>
      <c r="L102" s="8"/>
      <c r="M102" s="9"/>
      <c r="N102" s="10"/>
      <c r="O102" s="10"/>
      <c r="P102" s="12"/>
      <c r="Q102" s="13"/>
      <c r="R102" s="14">
        <f>0.2+5*0.05</f>
        <v>0.45</v>
      </c>
      <c r="S102" s="209">
        <f>R102+R103</f>
        <v>0.45</v>
      </c>
      <c r="T102" s="211">
        <f>E102*S102</f>
        <v>179.04240000000001</v>
      </c>
      <c r="V102" s="113">
        <f>S102*$V$8</f>
        <v>0.59484291120044985</v>
      </c>
      <c r="W102" s="113">
        <f>V102*E102</f>
        <v>236.67133876514538</v>
      </c>
    </row>
    <row r="103" spans="1:25" ht="12.75" customHeight="1" x14ac:dyDescent="0.25">
      <c r="A103" s="121"/>
      <c r="B103" s="150"/>
      <c r="C103" s="208"/>
      <c r="E103" s="148"/>
      <c r="G103" s="2">
        <f>G102*$J$22/1000</f>
        <v>0</v>
      </c>
      <c r="I103" s="6"/>
      <c r="J103" s="2">
        <f>J102*$Q$22/1000</f>
        <v>0</v>
      </c>
      <c r="K103" s="7"/>
      <c r="L103" s="301"/>
      <c r="M103" s="16"/>
      <c r="N103" s="17"/>
      <c r="O103" s="41"/>
      <c r="P103" s="18"/>
      <c r="Q103" s="19"/>
      <c r="R103" s="148">
        <f>SUM(Q103:Q103)</f>
        <v>0</v>
      </c>
      <c r="S103" s="210"/>
      <c r="T103" s="212"/>
      <c r="V103" s="114"/>
      <c r="W103" s="114"/>
    </row>
    <row r="104" spans="1:25" ht="28.5" customHeight="1" x14ac:dyDescent="0.25">
      <c r="A104" s="121"/>
      <c r="C104" s="208"/>
      <c r="E104" s="148"/>
      <c r="I104" s="6"/>
      <c r="K104" s="7"/>
      <c r="L104" s="302"/>
      <c r="M104" s="20"/>
      <c r="N104" s="21"/>
      <c r="O104" s="21"/>
      <c r="P104" s="22"/>
      <c r="Q104" s="23"/>
      <c r="R104" s="148"/>
      <c r="S104" s="148"/>
      <c r="T104" s="38"/>
      <c r="V104" s="148"/>
      <c r="W104" s="114"/>
    </row>
    <row r="105" spans="1:25" ht="12" x14ac:dyDescent="0.25">
      <c r="A105" s="124"/>
      <c r="B105" s="65"/>
      <c r="C105" s="98" t="s">
        <v>53</v>
      </c>
      <c r="D105" s="67"/>
      <c r="E105" s="99"/>
      <c r="F105" s="69"/>
      <c r="G105" s="70"/>
      <c r="H105" s="69"/>
      <c r="I105" s="100"/>
      <c r="J105" s="70"/>
      <c r="K105" s="101"/>
      <c r="L105" s="71"/>
      <c r="M105" s="72"/>
      <c r="N105" s="73"/>
      <c r="O105" s="73"/>
      <c r="P105" s="69"/>
      <c r="Q105" s="70"/>
      <c r="R105" s="74"/>
      <c r="S105" s="74"/>
      <c r="T105" s="75">
        <f>SUM(T75:T104)</f>
        <v>10912.011071738016</v>
      </c>
      <c r="V105" s="74"/>
      <c r="W105" s="125">
        <f>SUM(W75:W104)</f>
        <v>14424.294295475956</v>
      </c>
    </row>
    <row r="106" spans="1:25" ht="12" x14ac:dyDescent="0.25">
      <c r="A106" s="126"/>
      <c r="B106" s="65"/>
      <c r="C106" s="66"/>
      <c r="D106" s="67"/>
      <c r="E106" s="68"/>
      <c r="F106" s="69"/>
      <c r="G106" s="70"/>
      <c r="H106" s="69"/>
      <c r="I106" s="69"/>
      <c r="J106" s="70"/>
      <c r="K106" s="69"/>
      <c r="L106" s="71"/>
      <c r="M106" s="72"/>
      <c r="N106" s="73"/>
      <c r="O106" s="73"/>
      <c r="P106" s="69"/>
      <c r="Q106" s="70"/>
      <c r="R106" s="74"/>
      <c r="S106" s="74"/>
      <c r="T106" s="75"/>
      <c r="V106" s="74"/>
      <c r="W106" s="125"/>
    </row>
    <row r="107" spans="1:25" ht="12" x14ac:dyDescent="0.25">
      <c r="A107" s="126"/>
      <c r="B107" s="65"/>
      <c r="C107" s="66" t="s">
        <v>54</v>
      </c>
      <c r="D107" s="67"/>
      <c r="E107" s="68"/>
      <c r="F107" s="69"/>
      <c r="G107" s="70"/>
      <c r="H107" s="69"/>
      <c r="I107" s="69"/>
      <c r="J107" s="70"/>
      <c r="K107" s="69"/>
      <c r="L107" s="71"/>
      <c r="M107" s="72"/>
      <c r="N107" s="73"/>
      <c r="O107" s="74"/>
      <c r="P107" s="69"/>
      <c r="Q107" s="70"/>
      <c r="R107" s="74"/>
      <c r="S107" s="74"/>
      <c r="T107" s="75">
        <f>T73+T44+T105</f>
        <v>38341.800121464454</v>
      </c>
      <c r="V107" s="74"/>
      <c r="W107" s="125">
        <f>W73+W44+W105</f>
        <v>50682.995566483733</v>
      </c>
      <c r="X107" s="4">
        <f>W107/$W$112*100</f>
        <v>100</v>
      </c>
      <c r="Y107" s="15" t="s">
        <v>49</v>
      </c>
    </row>
    <row r="108" spans="1:25" ht="11.5" x14ac:dyDescent="0.25">
      <c r="A108" s="13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V108" s="15"/>
      <c r="W108" s="136"/>
    </row>
    <row r="109" spans="1:25" ht="9.75" customHeight="1" thickBot="1" x14ac:dyDescent="0.3">
      <c r="A109" s="13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V109" s="15"/>
      <c r="W109" s="136"/>
    </row>
    <row r="110" spans="1:25" ht="14" hidden="1" thickBot="1" x14ac:dyDescent="0.3">
      <c r="A110" s="127"/>
      <c r="W110" s="128"/>
    </row>
    <row r="111" spans="1:25" ht="14" hidden="1" thickBot="1" x14ac:dyDescent="0.3">
      <c r="A111" s="127"/>
      <c r="W111" s="128"/>
    </row>
    <row r="112" spans="1:25" ht="14.5" thickTop="1" thickBot="1" x14ac:dyDescent="0.3">
      <c r="A112" s="129"/>
      <c r="B112" s="79"/>
      <c r="C112" s="80" t="s">
        <v>52</v>
      </c>
      <c r="D112" s="79"/>
      <c r="E112" s="81"/>
      <c r="F112" s="82"/>
      <c r="G112" s="83"/>
      <c r="H112" s="82"/>
      <c r="I112" s="82"/>
      <c r="J112" s="83"/>
      <c r="K112" s="82"/>
      <c r="L112" s="84"/>
      <c r="M112" s="85"/>
      <c r="N112" s="82"/>
      <c r="O112" s="83"/>
      <c r="P112" s="82"/>
      <c r="Q112" s="83"/>
      <c r="R112" s="83"/>
      <c r="S112" s="83"/>
      <c r="T112" s="86">
        <f>T111</f>
        <v>0</v>
      </c>
      <c r="V112" s="83"/>
      <c r="W112" s="130">
        <f>W107</f>
        <v>50682.995566483733</v>
      </c>
    </row>
    <row r="113" spans="1:23" ht="14.5" thickTop="1" thickBot="1" x14ac:dyDescent="0.3">
      <c r="A113" s="127"/>
      <c r="C113" s="87" t="s">
        <v>74</v>
      </c>
      <c r="D113" s="88">
        <v>0.2</v>
      </c>
      <c r="E113" s="89"/>
      <c r="T113" s="90">
        <f>D113*T112</f>
        <v>0</v>
      </c>
      <c r="W113" s="128">
        <f>D113*W112</f>
        <v>10136.599113296747</v>
      </c>
    </row>
    <row r="114" spans="1:23" ht="14" thickTop="1" x14ac:dyDescent="0.25">
      <c r="A114" s="137"/>
      <c r="B114" s="138"/>
      <c r="C114" s="139" t="s">
        <v>53</v>
      </c>
      <c r="D114" s="138"/>
      <c r="E114" s="140"/>
      <c r="F114" s="141"/>
      <c r="G114" s="142"/>
      <c r="H114" s="141"/>
      <c r="I114" s="141"/>
      <c r="J114" s="142"/>
      <c r="K114" s="141"/>
      <c r="L114" s="143"/>
      <c r="M114" s="144"/>
      <c r="N114" s="141"/>
      <c r="O114" s="142"/>
      <c r="P114" s="141"/>
      <c r="Q114" s="142"/>
      <c r="R114" s="142"/>
      <c r="S114" s="142"/>
      <c r="T114" s="145">
        <f>T113</f>
        <v>0</v>
      </c>
      <c r="U114" s="107"/>
      <c r="V114" s="142"/>
      <c r="W114" s="146">
        <f>W112+W113</f>
        <v>60819.594679780479</v>
      </c>
    </row>
    <row r="120" spans="1:23" x14ac:dyDescent="0.25">
      <c r="C120" s="77" t="s">
        <v>91</v>
      </c>
      <c r="V120" s="324" t="s">
        <v>92</v>
      </c>
      <c r="W120" s="324"/>
    </row>
  </sheetData>
  <mergeCells count="128">
    <mergeCell ref="T11:T15"/>
    <mergeCell ref="L12:L15"/>
    <mergeCell ref="M12:M15"/>
    <mergeCell ref="N12:N15"/>
    <mergeCell ref="O12:O15"/>
    <mergeCell ref="V120:W120"/>
    <mergeCell ref="A1:C1"/>
    <mergeCell ref="D1:S1"/>
    <mergeCell ref="A5:B5"/>
    <mergeCell ref="P5:R5"/>
    <mergeCell ref="E6:G6"/>
    <mergeCell ref="D7:F7"/>
    <mergeCell ref="N7:P7"/>
    <mergeCell ref="J9:L9"/>
    <mergeCell ref="Q9:S9"/>
    <mergeCell ref="A11:A15"/>
    <mergeCell ref="B11:B15"/>
    <mergeCell ref="C11:C15"/>
    <mergeCell ref="D11:D15"/>
    <mergeCell ref="E11:E15"/>
    <mergeCell ref="P12:P15"/>
    <mergeCell ref="Q12:Q15"/>
    <mergeCell ref="A3:S3"/>
    <mergeCell ref="F11:H15"/>
    <mergeCell ref="I11:K15"/>
    <mergeCell ref="L11:Q11"/>
    <mergeCell ref="R11:R15"/>
    <mergeCell ref="S11:S15"/>
    <mergeCell ref="C75:C77"/>
    <mergeCell ref="S75:S77"/>
    <mergeCell ref="T75:T77"/>
    <mergeCell ref="R76:R77"/>
    <mergeCell ref="C79:C81"/>
    <mergeCell ref="S79:S81"/>
    <mergeCell ref="T79:T81"/>
    <mergeCell ref="R80:R81"/>
    <mergeCell ref="C102:C104"/>
    <mergeCell ref="S102:S103"/>
    <mergeCell ref="T102:T103"/>
    <mergeCell ref="L103:L104"/>
    <mergeCell ref="C95:C97"/>
    <mergeCell ref="S95:S97"/>
    <mergeCell ref="T95:T97"/>
    <mergeCell ref="R96:R97"/>
    <mergeCell ref="C99:C101"/>
    <mergeCell ref="S99:S100"/>
    <mergeCell ref="T99:T100"/>
    <mergeCell ref="L100:L101"/>
    <mergeCell ref="C83:C85"/>
    <mergeCell ref="S83:S85"/>
    <mergeCell ref="T83:T85"/>
    <mergeCell ref="R84:R85"/>
    <mergeCell ref="C91:C93"/>
    <mergeCell ref="S91:S93"/>
    <mergeCell ref="T91:T93"/>
    <mergeCell ref="R92:R93"/>
    <mergeCell ref="C87:C89"/>
    <mergeCell ref="S87:S89"/>
    <mergeCell ref="T87:T89"/>
    <mergeCell ref="R88:R89"/>
    <mergeCell ref="B32:B35"/>
    <mergeCell ref="C32:C37"/>
    <mergeCell ref="S32:S33"/>
    <mergeCell ref="I24:K28"/>
    <mergeCell ref="A74:T74"/>
    <mergeCell ref="C38:C40"/>
    <mergeCell ref="S38:S39"/>
    <mergeCell ref="T38:T39"/>
    <mergeCell ref="L39:L40"/>
    <mergeCell ref="C41:C43"/>
    <mergeCell ref="S41:S42"/>
    <mergeCell ref="T41:T42"/>
    <mergeCell ref="L42:L43"/>
    <mergeCell ref="A45:T45"/>
    <mergeCell ref="C46:C48"/>
    <mergeCell ref="S46:S48"/>
    <mergeCell ref="T46:T48"/>
    <mergeCell ref="R47:R48"/>
    <mergeCell ref="C24:C28"/>
    <mergeCell ref="E19:G19"/>
    <mergeCell ref="D20:F20"/>
    <mergeCell ref="N20:P20"/>
    <mergeCell ref="J22:L22"/>
    <mergeCell ref="P25:P28"/>
    <mergeCell ref="F24:H28"/>
    <mergeCell ref="L24:Q24"/>
    <mergeCell ref="Q22:S22"/>
    <mergeCell ref="D24:D28"/>
    <mergeCell ref="E24:E28"/>
    <mergeCell ref="O25:O28"/>
    <mergeCell ref="Q25:Q28"/>
    <mergeCell ref="R24:R28"/>
    <mergeCell ref="S24:S28"/>
    <mergeCell ref="V11:V15"/>
    <mergeCell ref="W11:W15"/>
    <mergeCell ref="B16:S16"/>
    <mergeCell ref="C50:C61"/>
    <mergeCell ref="S50:S61"/>
    <mergeCell ref="T50:T61"/>
    <mergeCell ref="L51:L52"/>
    <mergeCell ref="R51:R61"/>
    <mergeCell ref="L53:L54"/>
    <mergeCell ref="L55:L56"/>
    <mergeCell ref="L57:L58"/>
    <mergeCell ref="L59:L60"/>
    <mergeCell ref="T32:T33"/>
    <mergeCell ref="L33:L34"/>
    <mergeCell ref="B36:B37"/>
    <mergeCell ref="A18:B18"/>
    <mergeCell ref="P18:R18"/>
    <mergeCell ref="T24:T28"/>
    <mergeCell ref="L25:L28"/>
    <mergeCell ref="M25:M28"/>
    <mergeCell ref="N25:N28"/>
    <mergeCell ref="A29:T31"/>
    <mergeCell ref="A24:A28"/>
    <mergeCell ref="B24:B28"/>
    <mergeCell ref="B63:B66"/>
    <mergeCell ref="C63:C68"/>
    <mergeCell ref="S63:S64"/>
    <mergeCell ref="T63:T64"/>
    <mergeCell ref="L64:L65"/>
    <mergeCell ref="B67:B68"/>
    <mergeCell ref="B69:B71"/>
    <mergeCell ref="C69:C72"/>
    <mergeCell ref="S69:S70"/>
    <mergeCell ref="T69:T70"/>
    <mergeCell ref="L70:L71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2024-06-06T05:13:28Z</cp:lastPrinted>
  <dcterms:created xsi:type="dcterms:W3CDTF">2000-04-17T03:23:27Z</dcterms:created>
  <dcterms:modified xsi:type="dcterms:W3CDTF">2024-06-06T05:13:30Z</dcterms:modified>
</cp:coreProperties>
</file>